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1\6-н от 17.02.2026\"/>
    </mc:Choice>
  </mc:AlternateContent>
  <xr:revisionPtr revIDLastSave="0" documentId="13_ncr:1_{5294B80B-FFA6-40BC-AC65-DA99C13EF65B}" xr6:coauthVersionLast="47" xr6:coauthVersionMax="47" xr10:uidLastSave="{00000000-0000-0000-0000-000000000000}"/>
  <bookViews>
    <workbookView xWindow="-120" yWindow="-120" windowWidth="29040" windowHeight="15840" tabRatio="500" firstSheet="1" activeTab="1" xr2:uid="{00000000-000D-0000-FFFF-FFFF00000000}"/>
  </bookViews>
  <sheets>
    <sheet name="Лист1" sheetId="1" state="hidden" r:id="rId1"/>
    <sheet name="2026-2028" sheetId="5" r:id="rId2"/>
  </sheets>
  <definedNames>
    <definedName name="_xlnm._FilterDatabase" localSheetId="1" hidden="1">'2026-2028'!$B$10:$I$1131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'2026-2028'!$A$1:$I$1131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5" i="5" l="1"/>
  <c r="I414" i="5" s="1"/>
  <c r="H415" i="5"/>
  <c r="H414" i="5" s="1"/>
  <c r="G415" i="5"/>
  <c r="G414" i="5" s="1"/>
  <c r="I412" i="5"/>
  <c r="I411" i="5" s="1"/>
  <c r="H412" i="5"/>
  <c r="H411" i="5" s="1"/>
  <c r="G412" i="5"/>
  <c r="G411" i="5" s="1"/>
  <c r="I333" i="5"/>
  <c r="I332" i="5" s="1"/>
  <c r="I331" i="5" s="1"/>
  <c r="I330" i="5" s="1"/>
  <c r="I329" i="5" s="1"/>
  <c r="H333" i="5"/>
  <c r="H332" i="5" s="1"/>
  <c r="H331" i="5" s="1"/>
  <c r="H330" i="5" s="1"/>
  <c r="H329" i="5" s="1"/>
  <c r="G333" i="5"/>
  <c r="G332" i="5" s="1"/>
  <c r="G331" i="5" s="1"/>
  <c r="G330" i="5" s="1"/>
  <c r="G329" i="5" s="1"/>
  <c r="I781" i="5"/>
  <c r="H781" i="5"/>
  <c r="G781" i="5"/>
  <c r="I778" i="5"/>
  <c r="H778" i="5"/>
  <c r="G778" i="5"/>
  <c r="I787" i="5"/>
  <c r="H787" i="5"/>
  <c r="G787" i="5"/>
  <c r="H410" i="5" l="1"/>
  <c r="G410" i="5"/>
  <c r="I410" i="5"/>
  <c r="G777" i="5"/>
  <c r="H777" i="5"/>
  <c r="I777" i="5"/>
  <c r="G25" i="5" l="1"/>
  <c r="I981" i="5" l="1"/>
  <c r="H981" i="5"/>
  <c r="G981" i="5"/>
  <c r="I979" i="5"/>
  <c r="H979" i="5"/>
  <c r="G979" i="5"/>
  <c r="I940" i="5"/>
  <c r="I939" i="5" s="1"/>
  <c r="H940" i="5"/>
  <c r="H939" i="5" s="1"/>
  <c r="G940" i="5"/>
  <c r="G939" i="5" s="1"/>
  <c r="H978" i="5" l="1"/>
  <c r="G978" i="5"/>
  <c r="I978" i="5"/>
  <c r="I766" i="5"/>
  <c r="H766" i="5"/>
  <c r="G766" i="5"/>
  <c r="I764" i="5"/>
  <c r="H764" i="5"/>
  <c r="G764" i="5"/>
  <c r="I327" i="5"/>
  <c r="I326" i="5" s="1"/>
  <c r="I325" i="5" s="1"/>
  <c r="H327" i="5"/>
  <c r="H326" i="5" s="1"/>
  <c r="H325" i="5" s="1"/>
  <c r="G327" i="5"/>
  <c r="G326" i="5" s="1"/>
  <c r="G325" i="5" s="1"/>
  <c r="I688" i="5"/>
  <c r="I687" i="5" s="1"/>
  <c r="I686" i="5" s="1"/>
  <c r="I685" i="5" s="1"/>
  <c r="H688" i="5"/>
  <c r="H687" i="5" s="1"/>
  <c r="H686" i="5" s="1"/>
  <c r="H685" i="5" s="1"/>
  <c r="G688" i="5"/>
  <c r="G687" i="5" s="1"/>
  <c r="G686" i="5" s="1"/>
  <c r="G685" i="5" s="1"/>
  <c r="G357" i="5"/>
  <c r="G356" i="5" s="1"/>
  <c r="G353" i="5"/>
  <c r="G208" i="5"/>
  <c r="I533" i="5"/>
  <c r="I532" i="5" s="1"/>
  <c r="I531" i="5" s="1"/>
  <c r="I530" i="5" s="1"/>
  <c r="H533" i="5"/>
  <c r="H532" i="5" s="1"/>
  <c r="H531" i="5" s="1"/>
  <c r="H530" i="5" s="1"/>
  <c r="G533" i="5"/>
  <c r="G532" i="5" s="1"/>
  <c r="G531" i="5" s="1"/>
  <c r="G530" i="5" s="1"/>
  <c r="I763" i="5" l="1"/>
  <c r="H763" i="5"/>
  <c r="G763" i="5"/>
  <c r="I324" i="5"/>
  <c r="I323" i="5" s="1"/>
  <c r="I322" i="5" s="1"/>
  <c r="H324" i="5"/>
  <c r="H323" i="5" s="1"/>
  <c r="H322" i="5" s="1"/>
  <c r="G324" i="5"/>
  <c r="G323" i="5" s="1"/>
  <c r="G322" i="5" s="1"/>
  <c r="G376" i="5"/>
  <c r="G375" i="5" s="1"/>
  <c r="G372" i="5"/>
  <c r="G371" i="5" s="1"/>
  <c r="I557" i="5" l="1"/>
  <c r="I556" i="5" s="1"/>
  <c r="I555" i="5" s="1"/>
  <c r="H557" i="5"/>
  <c r="H556" i="5" s="1"/>
  <c r="H555" i="5" s="1"/>
  <c r="G557" i="5"/>
  <c r="G556" i="5" s="1"/>
  <c r="G555" i="5" s="1"/>
  <c r="I525" i="5" l="1"/>
  <c r="I524" i="5" s="1"/>
  <c r="I523" i="5" s="1"/>
  <c r="H525" i="5"/>
  <c r="H524" i="5" s="1"/>
  <c r="H523" i="5" s="1"/>
  <c r="G525" i="5"/>
  <c r="G524" i="5" s="1"/>
  <c r="G523" i="5" s="1"/>
  <c r="I400" i="5"/>
  <c r="I399" i="5" s="1"/>
  <c r="H400" i="5"/>
  <c r="H399" i="5" s="1"/>
  <c r="G400" i="5"/>
  <c r="G399" i="5" s="1"/>
  <c r="I396" i="5"/>
  <c r="I395" i="5" s="1"/>
  <c r="H396" i="5"/>
  <c r="H395" i="5" s="1"/>
  <c r="G396" i="5"/>
  <c r="G395" i="5" s="1"/>
  <c r="G404" i="5"/>
  <c r="G403" i="5" s="1"/>
  <c r="H404" i="5"/>
  <c r="H403" i="5" s="1"/>
  <c r="I404" i="5"/>
  <c r="I403" i="5" s="1"/>
  <c r="G408" i="5"/>
  <c r="G407" i="5" s="1"/>
  <c r="G406" i="5" s="1"/>
  <c r="H408" i="5"/>
  <c r="H407" i="5" s="1"/>
  <c r="H406" i="5" s="1"/>
  <c r="I408" i="5"/>
  <c r="I407" i="5" s="1"/>
  <c r="I406" i="5" s="1"/>
  <c r="G388" i="5"/>
  <c r="G387" i="5" s="1"/>
  <c r="G384" i="5"/>
  <c r="G383" i="5" s="1"/>
  <c r="I367" i="5"/>
  <c r="I366" i="5" s="1"/>
  <c r="H367" i="5"/>
  <c r="H366" i="5" s="1"/>
  <c r="G367" i="5"/>
  <c r="G366" i="5" s="1"/>
  <c r="I363" i="5"/>
  <c r="I362" i="5" s="1"/>
  <c r="H363" i="5"/>
  <c r="H362" i="5" s="1"/>
  <c r="G363" i="5"/>
  <c r="G362" i="5" s="1"/>
  <c r="I357" i="5"/>
  <c r="I356" i="5" s="1"/>
  <c r="H357" i="5"/>
  <c r="H356" i="5" s="1"/>
  <c r="I353" i="5"/>
  <c r="I352" i="5" s="1"/>
  <c r="H353" i="5"/>
  <c r="H352" i="5" s="1"/>
  <c r="G352" i="5"/>
  <c r="H361" i="5" l="1"/>
  <c r="I361" i="5"/>
  <c r="G361" i="5"/>
  <c r="I1029" i="5" l="1"/>
  <c r="I1028" i="5" s="1"/>
  <c r="I1027" i="5" s="1"/>
  <c r="I1026" i="5" s="1"/>
  <c r="I1025" i="5" s="1"/>
  <c r="H1029" i="5"/>
  <c r="H1028" i="5" s="1"/>
  <c r="H1027" i="5" s="1"/>
  <c r="H1026" i="5" s="1"/>
  <c r="H1025" i="5" s="1"/>
  <c r="G1029" i="5"/>
  <c r="G1028" i="5" s="1"/>
  <c r="G1027" i="5" s="1"/>
  <c r="G1026" i="5" s="1"/>
  <c r="G1025" i="5" s="1"/>
  <c r="I547" i="5" l="1"/>
  <c r="I546" i="5" s="1"/>
  <c r="H547" i="5"/>
  <c r="H546" i="5" s="1"/>
  <c r="G547" i="5"/>
  <c r="G546" i="5" s="1"/>
  <c r="I220" i="5"/>
  <c r="I219" i="5" s="1"/>
  <c r="H220" i="5"/>
  <c r="H219" i="5" s="1"/>
  <c r="G220" i="5"/>
  <c r="G219" i="5" s="1"/>
  <c r="H482" i="5"/>
  <c r="H481" i="5" s="1"/>
  <c r="I482" i="5"/>
  <c r="I481" i="5" s="1"/>
  <c r="G482" i="5"/>
  <c r="G481" i="5" s="1"/>
  <c r="I478" i="5"/>
  <c r="I477" i="5" s="1"/>
  <c r="H478" i="5"/>
  <c r="H477" i="5" s="1"/>
  <c r="G478" i="5"/>
  <c r="G477" i="5" s="1"/>
  <c r="H471" i="5"/>
  <c r="H470" i="5" s="1"/>
  <c r="G471" i="5"/>
  <c r="G470" i="5" s="1"/>
  <c r="I470" i="5"/>
  <c r="I461" i="5"/>
  <c r="I460" i="5" s="1"/>
  <c r="H461" i="5"/>
  <c r="H460" i="5" s="1"/>
  <c r="G461" i="5"/>
  <c r="G460" i="5" s="1"/>
  <c r="I349" i="5"/>
  <c r="I348" i="5" s="1"/>
  <c r="H349" i="5"/>
  <c r="H348" i="5" s="1"/>
  <c r="G349" i="5"/>
  <c r="G348" i="5" s="1"/>
  <c r="I345" i="5"/>
  <c r="I344" i="5" s="1"/>
  <c r="H345" i="5"/>
  <c r="H344" i="5" s="1"/>
  <c r="G345" i="5"/>
  <c r="G344" i="5" s="1"/>
  <c r="H244" i="5"/>
  <c r="H243" i="5" s="1"/>
  <c r="I244" i="5"/>
  <c r="I243" i="5" s="1"/>
  <c r="G244" i="5"/>
  <c r="G243" i="5" s="1"/>
  <c r="I319" i="5"/>
  <c r="I318" i="5" s="1"/>
  <c r="I317" i="5" s="1"/>
  <c r="I316" i="5" s="1"/>
  <c r="I315" i="5" s="1"/>
  <c r="H319" i="5"/>
  <c r="H318" i="5" s="1"/>
  <c r="H317" i="5" s="1"/>
  <c r="H316" i="5" s="1"/>
  <c r="H315" i="5" s="1"/>
  <c r="G319" i="5"/>
  <c r="G318" i="5" s="1"/>
  <c r="G317" i="5" s="1"/>
  <c r="G316" i="5" s="1"/>
  <c r="G315" i="5" s="1"/>
  <c r="G343" i="5" l="1"/>
  <c r="H343" i="5"/>
  <c r="I343" i="5"/>
  <c r="I1045" i="5"/>
  <c r="I1044" i="5" s="1"/>
  <c r="H1045" i="5"/>
  <c r="H1044" i="5" s="1"/>
  <c r="G1045" i="5"/>
  <c r="G1044" i="5" s="1"/>
  <c r="I924" i="5"/>
  <c r="H924" i="5"/>
  <c r="G924" i="5"/>
  <c r="I922" i="5"/>
  <c r="H922" i="5"/>
  <c r="G922" i="5"/>
  <c r="H921" i="5" l="1"/>
  <c r="I921" i="5"/>
  <c r="G921" i="5"/>
  <c r="I936" i="5"/>
  <c r="I935" i="5" s="1"/>
  <c r="H936" i="5"/>
  <c r="H935" i="5" s="1"/>
  <c r="G936" i="5"/>
  <c r="G935" i="5" s="1"/>
  <c r="I1086" i="5" l="1"/>
  <c r="I1085" i="5" s="1"/>
  <c r="I1084" i="5" s="1"/>
  <c r="H1086" i="5"/>
  <c r="H1085" i="5" s="1"/>
  <c r="H1084" i="5" s="1"/>
  <c r="G1086" i="5"/>
  <c r="G1085" i="5" s="1"/>
  <c r="G1084" i="5" s="1"/>
  <c r="I580" i="5"/>
  <c r="I579" i="5" s="1"/>
  <c r="I578" i="5" s="1"/>
  <c r="I577" i="5" s="1"/>
  <c r="I576" i="5" s="1"/>
  <c r="H580" i="5"/>
  <c r="H579" i="5" s="1"/>
  <c r="H578" i="5" s="1"/>
  <c r="H577" i="5" s="1"/>
  <c r="H576" i="5" s="1"/>
  <c r="G580" i="5"/>
  <c r="G579" i="5" s="1"/>
  <c r="G578" i="5" s="1"/>
  <c r="G577" i="5" s="1"/>
  <c r="I728" i="5" l="1"/>
  <c r="H728" i="5"/>
  <c r="G911" i="5" l="1"/>
  <c r="G909" i="5"/>
  <c r="G907" i="5"/>
  <c r="I388" i="5" l="1"/>
  <c r="I387" i="5" s="1"/>
  <c r="H388" i="5"/>
  <c r="H387" i="5" s="1"/>
  <c r="I392" i="5"/>
  <c r="I391" i="5" s="1"/>
  <c r="H392" i="5"/>
  <c r="H391" i="5" s="1"/>
  <c r="G392" i="5"/>
  <c r="G391" i="5" s="1"/>
  <c r="H380" i="5"/>
  <c r="H379" i="5" s="1"/>
  <c r="I376" i="5"/>
  <c r="I375" i="5" s="1"/>
  <c r="H376" i="5"/>
  <c r="H375" i="5" s="1"/>
  <c r="I522" i="5"/>
  <c r="I521" i="5" s="1"/>
  <c r="I520" i="5" s="1"/>
  <c r="H522" i="5"/>
  <c r="H521" i="5" s="1"/>
  <c r="H520" i="5" s="1"/>
  <c r="G522" i="5"/>
  <c r="G521" i="5" s="1"/>
  <c r="G520" i="5" s="1"/>
  <c r="I1015" i="5" l="1"/>
  <c r="I1014" i="5" s="1"/>
  <c r="I1013" i="5" s="1"/>
  <c r="H1015" i="5"/>
  <c r="H1014" i="5" s="1"/>
  <c r="H1013" i="5" s="1"/>
  <c r="G1015" i="5"/>
  <c r="G1014" i="5" s="1"/>
  <c r="G1013" i="5" s="1"/>
  <c r="I839" i="5"/>
  <c r="H839" i="5"/>
  <c r="G841" i="5"/>
  <c r="G840" i="5" s="1"/>
  <c r="G839" i="5" s="1"/>
  <c r="I1023" i="5" l="1"/>
  <c r="H1023" i="5"/>
  <c r="G1023" i="5"/>
  <c r="I1019" i="5"/>
  <c r="H1019" i="5"/>
  <c r="G1019" i="5"/>
  <c r="I42" i="5"/>
  <c r="H42" i="5"/>
  <c r="G42" i="5"/>
  <c r="I493" i="5"/>
  <c r="I492" i="5" s="1"/>
  <c r="H493" i="5"/>
  <c r="H492" i="5" s="1"/>
  <c r="G493" i="5"/>
  <c r="G492" i="5" s="1"/>
  <c r="I490" i="5"/>
  <c r="I489" i="5" s="1"/>
  <c r="H490" i="5"/>
  <c r="H489" i="5" s="1"/>
  <c r="G490" i="5"/>
  <c r="G489" i="5" s="1"/>
  <c r="I487" i="5"/>
  <c r="I486" i="5" s="1"/>
  <c r="H487" i="5"/>
  <c r="H486" i="5" s="1"/>
  <c r="G487" i="5"/>
  <c r="G486" i="5" s="1"/>
  <c r="I683" i="5"/>
  <c r="I682" i="5" s="1"/>
  <c r="H683" i="5"/>
  <c r="H682" i="5" s="1"/>
  <c r="G683" i="5"/>
  <c r="G682" i="5" s="1"/>
  <c r="I665" i="5"/>
  <c r="I664" i="5" s="1"/>
  <c r="H665" i="5"/>
  <c r="H664" i="5" s="1"/>
  <c r="G665" i="5"/>
  <c r="G664" i="5" s="1"/>
  <c r="I110" i="5"/>
  <c r="H110" i="5"/>
  <c r="G110" i="5"/>
  <c r="I108" i="5"/>
  <c r="H108" i="5"/>
  <c r="G108" i="5"/>
  <c r="G1018" i="5" l="1"/>
  <c r="I1018" i="5"/>
  <c r="H1018" i="5"/>
  <c r="I480" i="5"/>
  <c r="H480" i="5"/>
  <c r="G480" i="5"/>
  <c r="G107" i="5"/>
  <c r="I107" i="5"/>
  <c r="H107" i="5"/>
  <c r="I82" i="5" l="1"/>
  <c r="I81" i="5" s="1"/>
  <c r="I80" i="5" s="1"/>
  <c r="I79" i="5" s="1"/>
  <c r="I78" i="5" s="1"/>
  <c r="H82" i="5"/>
  <c r="H81" i="5" s="1"/>
  <c r="H80" i="5" s="1"/>
  <c r="H79" i="5" s="1"/>
  <c r="H78" i="5" s="1"/>
  <c r="G82" i="5"/>
  <c r="G81" i="5" s="1"/>
  <c r="G80" i="5" s="1"/>
  <c r="G79" i="5" s="1"/>
  <c r="G78" i="5" s="1"/>
  <c r="H513" i="5" l="1"/>
  <c r="I513" i="5"/>
  <c r="G513" i="5"/>
  <c r="I139" i="5" l="1"/>
  <c r="H139" i="5"/>
  <c r="G139" i="5"/>
  <c r="I162" i="5" l="1"/>
  <c r="I161" i="5" s="1"/>
  <c r="I160" i="5" s="1"/>
  <c r="I159" i="5" s="1"/>
  <c r="H162" i="5"/>
  <c r="H161" i="5" s="1"/>
  <c r="H160" i="5" s="1"/>
  <c r="H159" i="5" s="1"/>
  <c r="G162" i="5"/>
  <c r="G161" i="5" s="1"/>
  <c r="G160" i="5" s="1"/>
  <c r="G159" i="5" s="1"/>
  <c r="H208" i="5" l="1"/>
  <c r="I208" i="5"/>
  <c r="I34" i="5"/>
  <c r="H34" i="5"/>
  <c r="G34" i="5"/>
  <c r="I61" i="5"/>
  <c r="H61" i="5"/>
  <c r="G61" i="5"/>
  <c r="I59" i="5"/>
  <c r="H59" i="5"/>
  <c r="G59" i="5"/>
  <c r="G58" i="5" l="1"/>
  <c r="G57" i="5" s="1"/>
  <c r="G56" i="5" s="1"/>
  <c r="G55" i="5" s="1"/>
  <c r="I58" i="5"/>
  <c r="I57" i="5" s="1"/>
  <c r="I56" i="5" s="1"/>
  <c r="I55" i="5" s="1"/>
  <c r="H58" i="5"/>
  <c r="H57" i="5" s="1"/>
  <c r="H56" i="5" s="1"/>
  <c r="H55" i="5" s="1"/>
  <c r="I775" i="5" l="1"/>
  <c r="I774" i="5" s="1"/>
  <c r="H775" i="5"/>
  <c r="H774" i="5" s="1"/>
  <c r="G775" i="5"/>
  <c r="G774" i="5" s="1"/>
  <c r="I517" i="5"/>
  <c r="I516" i="5" s="1"/>
  <c r="I515" i="5" s="1"/>
  <c r="H517" i="5"/>
  <c r="H516" i="5" s="1"/>
  <c r="H515" i="5" s="1"/>
  <c r="G517" i="5"/>
  <c r="G516" i="5" s="1"/>
  <c r="G515" i="5" s="1"/>
  <c r="I512" i="5"/>
  <c r="H512" i="5"/>
  <c r="G512" i="5"/>
  <c r="I434" i="5"/>
  <c r="I433" i="5" s="1"/>
  <c r="I432" i="5" s="1"/>
  <c r="I431" i="5" s="1"/>
  <c r="I430" i="5" s="1"/>
  <c r="H434" i="5"/>
  <c r="H433" i="5" s="1"/>
  <c r="H432" i="5" s="1"/>
  <c r="H431" i="5" s="1"/>
  <c r="H430" i="5" s="1"/>
  <c r="G434" i="5"/>
  <c r="G433" i="5" s="1"/>
  <c r="G432" i="5" s="1"/>
  <c r="G431" i="5" s="1"/>
  <c r="G430" i="5" s="1"/>
  <c r="I510" i="5"/>
  <c r="I509" i="5" s="1"/>
  <c r="H510" i="5"/>
  <c r="H509" i="5" s="1"/>
  <c r="G510" i="5"/>
  <c r="G509" i="5" s="1"/>
  <c r="I507" i="5"/>
  <c r="I506" i="5" s="1"/>
  <c r="H507" i="5"/>
  <c r="H506" i="5" s="1"/>
  <c r="G507" i="5"/>
  <c r="G506" i="5" s="1"/>
  <c r="I270" i="5"/>
  <c r="I269" i="5" s="1"/>
  <c r="H270" i="5"/>
  <c r="H269" i="5" s="1"/>
  <c r="G270" i="5"/>
  <c r="G269" i="5" s="1"/>
  <c r="I274" i="5"/>
  <c r="I273" i="5" s="1"/>
  <c r="I272" i="5" s="1"/>
  <c r="H274" i="5"/>
  <c r="H273" i="5" s="1"/>
  <c r="H272" i="5" s="1"/>
  <c r="G274" i="5"/>
  <c r="G273" i="5" s="1"/>
  <c r="G272" i="5" s="1"/>
  <c r="H474" i="5"/>
  <c r="H473" i="5" s="1"/>
  <c r="I248" i="5"/>
  <c r="I247" i="5" s="1"/>
  <c r="I242" i="5" s="1"/>
  <c r="H248" i="5"/>
  <c r="H247" i="5" s="1"/>
  <c r="H242" i="5" s="1"/>
  <c r="G248" i="5"/>
  <c r="G247" i="5" s="1"/>
  <c r="G242" i="5" s="1"/>
  <c r="G505" i="5" l="1"/>
  <c r="H773" i="5"/>
  <c r="I505" i="5"/>
  <c r="I773" i="5"/>
  <c r="H505" i="5"/>
  <c r="I1129" i="5"/>
  <c r="H1129" i="5"/>
  <c r="G1129" i="5"/>
  <c r="I1127" i="5"/>
  <c r="H1127" i="5"/>
  <c r="G1127" i="5"/>
  <c r="I1125" i="5"/>
  <c r="H1125" i="5"/>
  <c r="G1125" i="5"/>
  <c r="I1118" i="5"/>
  <c r="H1118" i="5"/>
  <c r="G1118" i="5"/>
  <c r="I1116" i="5"/>
  <c r="H1116" i="5"/>
  <c r="G1116" i="5"/>
  <c r="I1114" i="5"/>
  <c r="H1114" i="5"/>
  <c r="G1114" i="5"/>
  <c r="I1111" i="5"/>
  <c r="I1110" i="5" s="1"/>
  <c r="H1111" i="5"/>
  <c r="H1110" i="5" s="1"/>
  <c r="G1111" i="5"/>
  <c r="G1110" i="5" s="1"/>
  <c r="I1108" i="5"/>
  <c r="I1107" i="5" s="1"/>
  <c r="H1108" i="5"/>
  <c r="H1107" i="5" s="1"/>
  <c r="G1108" i="5"/>
  <c r="G1107" i="5" s="1"/>
  <c r="I102" i="5"/>
  <c r="H102" i="5"/>
  <c r="G102" i="5"/>
  <c r="I100" i="5"/>
  <c r="H100" i="5"/>
  <c r="G100" i="5"/>
  <c r="I98" i="5"/>
  <c r="H98" i="5"/>
  <c r="G98" i="5"/>
  <c r="I115" i="5"/>
  <c r="H115" i="5"/>
  <c r="G115" i="5"/>
  <c r="I113" i="5"/>
  <c r="H113" i="5"/>
  <c r="G113" i="5"/>
  <c r="I1082" i="5"/>
  <c r="H1082" i="5"/>
  <c r="G1082" i="5"/>
  <c r="I1080" i="5"/>
  <c r="H1080" i="5"/>
  <c r="G1080" i="5"/>
  <c r="I736" i="5"/>
  <c r="H736" i="5"/>
  <c r="G736" i="5"/>
  <c r="I734" i="5"/>
  <c r="H734" i="5"/>
  <c r="G734" i="5"/>
  <c r="I732" i="5"/>
  <c r="H732" i="5"/>
  <c r="G732" i="5"/>
  <c r="I877" i="5"/>
  <c r="H877" i="5"/>
  <c r="G877" i="5"/>
  <c r="I875" i="5"/>
  <c r="H875" i="5"/>
  <c r="G875" i="5"/>
  <c r="I449" i="5"/>
  <c r="H449" i="5"/>
  <c r="G449" i="5"/>
  <c r="I447" i="5"/>
  <c r="H447" i="5"/>
  <c r="G447" i="5"/>
  <c r="I181" i="5"/>
  <c r="H181" i="5"/>
  <c r="G181" i="5"/>
  <c r="I179" i="5"/>
  <c r="H179" i="5"/>
  <c r="G179" i="5"/>
  <c r="I177" i="5"/>
  <c r="H177" i="5"/>
  <c r="G177" i="5"/>
  <c r="H446" i="5" l="1"/>
  <c r="I446" i="5"/>
  <c r="G446" i="5"/>
  <c r="G504" i="5"/>
  <c r="G503" i="5" s="1"/>
  <c r="H1079" i="5"/>
  <c r="I1124" i="5"/>
  <c r="I1113" i="5"/>
  <c r="I1106" i="5" s="1"/>
  <c r="G1124" i="5"/>
  <c r="H1124" i="5"/>
  <c r="G874" i="5"/>
  <c r="I874" i="5"/>
  <c r="G1113" i="5"/>
  <c r="G1106" i="5" s="1"/>
  <c r="G112" i="5"/>
  <c r="H874" i="5"/>
  <c r="H97" i="5"/>
  <c r="I97" i="5"/>
  <c r="G97" i="5"/>
  <c r="H112" i="5"/>
  <c r="G731" i="5"/>
  <c r="G1079" i="5"/>
  <c r="I112" i="5"/>
  <c r="H1113" i="5"/>
  <c r="H1106" i="5" s="1"/>
  <c r="I1079" i="5"/>
  <c r="H731" i="5"/>
  <c r="I731" i="5"/>
  <c r="I807" i="5"/>
  <c r="H807" i="5"/>
  <c r="G807" i="5"/>
  <c r="I504" i="5" l="1"/>
  <c r="I503" i="5" s="1"/>
  <c r="H504" i="5"/>
  <c r="H503" i="5" s="1"/>
  <c r="I957" i="5"/>
  <c r="H957" i="5"/>
  <c r="G957" i="5"/>
  <c r="I955" i="5"/>
  <c r="H955" i="5"/>
  <c r="G955" i="5"/>
  <c r="G954" i="5" l="1"/>
  <c r="H954" i="5"/>
  <c r="I954" i="5"/>
  <c r="I623" i="5"/>
  <c r="I622" i="5" s="1"/>
  <c r="I621" i="5" s="1"/>
  <c r="H623" i="5"/>
  <c r="H622" i="5" s="1"/>
  <c r="H621" i="5" s="1"/>
  <c r="G623" i="5"/>
  <c r="G622" i="5" s="1"/>
  <c r="G621" i="5" s="1"/>
  <c r="I603" i="5"/>
  <c r="I602" i="5" s="1"/>
  <c r="H603" i="5"/>
  <c r="H602" i="5" s="1"/>
  <c r="G603" i="5"/>
  <c r="G602" i="5" s="1"/>
  <c r="I1008" i="5" l="1"/>
  <c r="H1008" i="5"/>
  <c r="I815" i="5"/>
  <c r="I814" i="5" s="1"/>
  <c r="I813" i="5" s="1"/>
  <c r="H815" i="5"/>
  <c r="H814" i="5" s="1"/>
  <c r="H813" i="5" s="1"/>
  <c r="G815" i="5"/>
  <c r="G814" i="5" s="1"/>
  <c r="G813" i="5" s="1"/>
  <c r="I1062" i="5" l="1"/>
  <c r="I1061" i="5" s="1"/>
  <c r="I1060" i="5" s="1"/>
  <c r="H1062" i="5"/>
  <c r="H1061" i="5" s="1"/>
  <c r="H1060" i="5" s="1"/>
  <c r="G1053" i="5"/>
  <c r="G1051" i="5"/>
  <c r="I894" i="5"/>
  <c r="H894" i="5"/>
  <c r="I892" i="5"/>
  <c r="H892" i="5"/>
  <c r="I890" i="5"/>
  <c r="H890" i="5"/>
  <c r="I928" i="5"/>
  <c r="I927" i="5" s="1"/>
  <c r="H928" i="5"/>
  <c r="H927" i="5" s="1"/>
  <c r="G928" i="5"/>
  <c r="G927" i="5" s="1"/>
  <c r="I889" i="5" l="1"/>
  <c r="H889" i="5"/>
  <c r="I989" i="5" l="1"/>
  <c r="H989" i="5"/>
  <c r="I987" i="5"/>
  <c r="H987" i="5"/>
  <c r="I872" i="5"/>
  <c r="H872" i="5"/>
  <c r="I870" i="5"/>
  <c r="H870" i="5"/>
  <c r="I868" i="5"/>
  <c r="H868" i="5"/>
  <c r="I866" i="5"/>
  <c r="H866" i="5"/>
  <c r="I864" i="5"/>
  <c r="H864" i="5"/>
  <c r="I887" i="5"/>
  <c r="H887" i="5"/>
  <c r="I885" i="5"/>
  <c r="H885" i="5"/>
  <c r="I882" i="5"/>
  <c r="H882" i="5"/>
  <c r="I880" i="5"/>
  <c r="H880" i="5"/>
  <c r="I904" i="5"/>
  <c r="H904" i="5"/>
  <c r="I902" i="5"/>
  <c r="H902" i="5"/>
  <c r="I900" i="5"/>
  <c r="H900" i="5"/>
  <c r="H884" i="5" l="1"/>
  <c r="I884" i="5"/>
  <c r="H879" i="5"/>
  <c r="H899" i="5"/>
  <c r="I863" i="5"/>
  <c r="I879" i="5"/>
  <c r="H863" i="5"/>
  <c r="I899" i="5"/>
  <c r="I845" i="5"/>
  <c r="I844" i="5" s="1"/>
  <c r="I843" i="5" s="1"/>
  <c r="H845" i="5"/>
  <c r="H844" i="5" s="1"/>
  <c r="H843" i="5" s="1"/>
  <c r="G845" i="5"/>
  <c r="G844" i="5" s="1"/>
  <c r="G843" i="5" s="1"/>
  <c r="G953" i="5" l="1"/>
  <c r="H953" i="5"/>
  <c r="I953" i="5"/>
  <c r="I975" i="5"/>
  <c r="I974" i="5" s="1"/>
  <c r="I973" i="5" s="1"/>
  <c r="H975" i="5"/>
  <c r="H974" i="5" s="1"/>
  <c r="H973" i="5" s="1"/>
  <c r="G975" i="5"/>
  <c r="G974" i="5" s="1"/>
  <c r="G973" i="5" s="1"/>
  <c r="G904" i="5" l="1"/>
  <c r="G902" i="5"/>
  <c r="G900" i="5"/>
  <c r="G897" i="5"/>
  <c r="G896" i="5" s="1"/>
  <c r="G894" i="5"/>
  <c r="G892" i="5"/>
  <c r="G890" i="5"/>
  <c r="G887" i="5"/>
  <c r="G885" i="5"/>
  <c r="G1062" i="5"/>
  <c r="G1061" i="5" s="1"/>
  <c r="G1060" i="5" s="1"/>
  <c r="G899" i="5" l="1"/>
  <c r="G889" i="5"/>
  <c r="G884" i="5"/>
  <c r="I961" i="5"/>
  <c r="I960" i="5" s="1"/>
  <c r="I959" i="5" s="1"/>
  <c r="H961" i="5"/>
  <c r="H960" i="5" s="1"/>
  <c r="H959" i="5" s="1"/>
  <c r="G961" i="5"/>
  <c r="G960" i="5" s="1"/>
  <c r="G959" i="5" s="1"/>
  <c r="I1040" i="5" l="1"/>
  <c r="H1040" i="5"/>
  <c r="G1040" i="5"/>
  <c r="I969" i="5"/>
  <c r="H969" i="5"/>
  <c r="G969" i="5"/>
  <c r="I967" i="5"/>
  <c r="H967" i="5"/>
  <c r="G967" i="5"/>
  <c r="I916" i="5"/>
  <c r="H916" i="5"/>
  <c r="G916" i="5"/>
  <c r="I914" i="5"/>
  <c r="H914" i="5"/>
  <c r="G914" i="5"/>
  <c r="I76" i="5"/>
  <c r="H76" i="5"/>
  <c r="G76" i="5"/>
  <c r="G966" i="5" l="1"/>
  <c r="I966" i="5"/>
  <c r="H913" i="5"/>
  <c r="H966" i="5"/>
  <c r="G913" i="5"/>
  <c r="I913" i="5"/>
  <c r="G1011" i="5" l="1"/>
  <c r="G1010" i="5" s="1"/>
  <c r="G866" i="5" l="1"/>
  <c r="G864" i="5"/>
  <c r="I241" i="5" l="1"/>
  <c r="I240" i="5" s="1"/>
  <c r="H241" i="5"/>
  <c r="H240" i="5" s="1"/>
  <c r="G241" i="5"/>
  <c r="G240" i="5" s="1"/>
  <c r="I704" i="5" l="1"/>
  <c r="I703" i="5" s="1"/>
  <c r="H704" i="5"/>
  <c r="H703" i="5" s="1"/>
  <c r="G704" i="5"/>
  <c r="G703" i="5" s="1"/>
  <c r="I340" i="5"/>
  <c r="I339" i="5" s="1"/>
  <c r="H340" i="5"/>
  <c r="H339" i="5" s="1"/>
  <c r="H338" i="5" s="1"/>
  <c r="G340" i="5"/>
  <c r="G339" i="5" s="1"/>
  <c r="G728" i="5"/>
  <c r="G338" i="5" l="1"/>
  <c r="G337" i="5" s="1"/>
  <c r="I338" i="5"/>
  <c r="I337" i="5" s="1"/>
  <c r="H337" i="5"/>
  <c r="G1008" i="5" l="1"/>
  <c r="G1007" i="5" s="1"/>
  <c r="I1007" i="5"/>
  <c r="H1007" i="5"/>
  <c r="I828" i="5"/>
  <c r="I827" i="5" s="1"/>
  <c r="H828" i="5"/>
  <c r="H827" i="5" s="1"/>
  <c r="G828" i="5"/>
  <c r="G827" i="5" s="1"/>
  <c r="I713" i="5" l="1"/>
  <c r="I712" i="5" s="1"/>
  <c r="H713" i="5"/>
  <c r="H712" i="5" s="1"/>
  <c r="G713" i="5"/>
  <c r="G712" i="5" s="1"/>
  <c r="I420" i="5"/>
  <c r="I419" i="5" s="1"/>
  <c r="I418" i="5" s="1"/>
  <c r="I417" i="5" s="1"/>
  <c r="H420" i="5"/>
  <c r="H419" i="5" s="1"/>
  <c r="H418" i="5" s="1"/>
  <c r="H417" i="5" s="1"/>
  <c r="G420" i="5"/>
  <c r="G419" i="5" s="1"/>
  <c r="G418" i="5" s="1"/>
  <c r="G417" i="5" s="1"/>
  <c r="I497" i="5" l="1"/>
  <c r="I496" i="5" s="1"/>
  <c r="H497" i="5"/>
  <c r="H496" i="5" s="1"/>
  <c r="G497" i="5"/>
  <c r="G496" i="5" s="1"/>
  <c r="I574" i="5" l="1"/>
  <c r="I573" i="5" s="1"/>
  <c r="I572" i="5" s="1"/>
  <c r="H574" i="5"/>
  <c r="H573" i="5" s="1"/>
  <c r="H572" i="5" s="1"/>
  <c r="G574" i="5"/>
  <c r="G573" i="5" s="1"/>
  <c r="G572" i="5" s="1"/>
  <c r="I500" i="5" l="1"/>
  <c r="I499" i="5" s="1"/>
  <c r="I495" i="5" s="1"/>
  <c r="H500" i="5"/>
  <c r="H499" i="5" s="1"/>
  <c r="H495" i="5" s="1"/>
  <c r="G500" i="5"/>
  <c r="G499" i="5" s="1"/>
  <c r="G495" i="5" s="1"/>
  <c r="I300" i="5" l="1"/>
  <c r="I299" i="5" s="1"/>
  <c r="H300" i="5"/>
  <c r="H299" i="5" s="1"/>
  <c r="G300" i="5"/>
  <c r="G299" i="5" s="1"/>
  <c r="I1035" i="5" l="1"/>
  <c r="H1035" i="5"/>
  <c r="G1035" i="5"/>
  <c r="I1011" i="5" l="1"/>
  <c r="H1011" i="5"/>
  <c r="I1005" i="5"/>
  <c r="H1005" i="5"/>
  <c r="G1005" i="5"/>
  <c r="I918" i="5"/>
  <c r="H918" i="5"/>
  <c r="I897" i="5"/>
  <c r="I896" i="5" s="1"/>
  <c r="H897" i="5"/>
  <c r="H896" i="5" s="1"/>
  <c r="I948" i="5" l="1"/>
  <c r="H948" i="5"/>
  <c r="G948" i="5"/>
  <c r="I946" i="5"/>
  <c r="H946" i="5"/>
  <c r="G946" i="5"/>
  <c r="I911" i="5"/>
  <c r="H911" i="5"/>
  <c r="I909" i="5"/>
  <c r="H909" i="5"/>
  <c r="I907" i="5"/>
  <c r="H907" i="5"/>
  <c r="H945" i="5" l="1"/>
  <c r="I965" i="5"/>
  <c r="I945" i="5"/>
  <c r="H906" i="5"/>
  <c r="H862" i="5" s="1"/>
  <c r="G945" i="5"/>
  <c r="I906" i="5"/>
  <c r="I862" i="5" s="1"/>
  <c r="G965" i="5"/>
  <c r="G906" i="5"/>
  <c r="H965" i="5"/>
  <c r="I90" i="5"/>
  <c r="H90" i="5"/>
  <c r="G90" i="5"/>
  <c r="I69" i="5"/>
  <c r="I68" i="5" s="1"/>
  <c r="H69" i="5"/>
  <c r="H68" i="5" s="1"/>
  <c r="G69" i="5"/>
  <c r="G68" i="5" s="1"/>
  <c r="I1056" i="5"/>
  <c r="I1055" i="5" s="1"/>
  <c r="H1056" i="5"/>
  <c r="H1055" i="5" s="1"/>
  <c r="G1056" i="5"/>
  <c r="G1055" i="5" s="1"/>
  <c r="I1053" i="5"/>
  <c r="H1053" i="5"/>
  <c r="I1051" i="5"/>
  <c r="H1051" i="5"/>
  <c r="G989" i="5"/>
  <c r="G987" i="5"/>
  <c r="G872" i="5"/>
  <c r="G870" i="5"/>
  <c r="G868" i="5"/>
  <c r="I467" i="5"/>
  <c r="G467" i="5"/>
  <c r="I464" i="5"/>
  <c r="I463" i="5" s="1"/>
  <c r="H464" i="5"/>
  <c r="H463" i="5" s="1"/>
  <c r="G464" i="5"/>
  <c r="G463" i="5" s="1"/>
  <c r="H467" i="5"/>
  <c r="I986" i="5" l="1"/>
  <c r="I985" i="5" s="1"/>
  <c r="I984" i="5" s="1"/>
  <c r="I983" i="5" s="1"/>
  <c r="H986" i="5"/>
  <c r="H985" i="5" s="1"/>
  <c r="H984" i="5" s="1"/>
  <c r="H983" i="5" s="1"/>
  <c r="H977" i="5"/>
  <c r="H972" i="5" s="1"/>
  <c r="I977" i="5"/>
  <c r="I972" i="5" s="1"/>
  <c r="G977" i="5"/>
  <c r="G972" i="5" s="1"/>
  <c r="I264" i="5" l="1"/>
  <c r="I263" i="5" s="1"/>
  <c r="I262" i="5" s="1"/>
  <c r="I261" i="5" s="1"/>
  <c r="H264" i="5"/>
  <c r="H263" i="5" s="1"/>
  <c r="H262" i="5" s="1"/>
  <c r="H261" i="5" s="1"/>
  <c r="G264" i="5"/>
  <c r="G263" i="5" s="1"/>
  <c r="G262" i="5" s="1"/>
  <c r="G261" i="5" s="1"/>
  <c r="I259" i="5"/>
  <c r="I258" i="5" s="1"/>
  <c r="I257" i="5" s="1"/>
  <c r="H259" i="5"/>
  <c r="H258" i="5" s="1"/>
  <c r="H257" i="5" s="1"/>
  <c r="G259" i="5"/>
  <c r="G258" i="5" s="1"/>
  <c r="G257" i="5" s="1"/>
  <c r="I255" i="5"/>
  <c r="I254" i="5" s="1"/>
  <c r="I253" i="5" s="1"/>
  <c r="H255" i="5"/>
  <c r="H254" i="5" s="1"/>
  <c r="H253" i="5" s="1"/>
  <c r="G255" i="5"/>
  <c r="G254" i="5" s="1"/>
  <c r="G253" i="5" s="1"/>
  <c r="I428" i="5"/>
  <c r="I427" i="5" s="1"/>
  <c r="H428" i="5"/>
  <c r="H427" i="5" s="1"/>
  <c r="G428" i="5"/>
  <c r="G427" i="5" s="1"/>
  <c r="I425" i="5"/>
  <c r="I424" i="5" s="1"/>
  <c r="H425" i="5"/>
  <c r="H424" i="5" s="1"/>
  <c r="G425" i="5"/>
  <c r="G424" i="5" s="1"/>
  <c r="G252" i="5" l="1"/>
  <c r="G251" i="5" s="1"/>
  <c r="H252" i="5"/>
  <c r="H251" i="5" s="1"/>
  <c r="I252" i="5"/>
  <c r="I251" i="5" s="1"/>
  <c r="G423" i="5"/>
  <c r="G422" i="5" s="1"/>
  <c r="I423" i="5"/>
  <c r="I422" i="5" s="1"/>
  <c r="H423" i="5"/>
  <c r="H422" i="5" s="1"/>
  <c r="I474" i="5" l="1"/>
  <c r="I473" i="5" s="1"/>
  <c r="G474" i="5"/>
  <c r="G473" i="5" s="1"/>
  <c r="I710" i="5"/>
  <c r="I709" i="5" s="1"/>
  <c r="H710" i="5"/>
  <c r="H709" i="5" s="1"/>
  <c r="G710" i="5"/>
  <c r="G709" i="5" s="1"/>
  <c r="I707" i="5"/>
  <c r="I706" i="5" s="1"/>
  <c r="H707" i="5"/>
  <c r="H706" i="5" s="1"/>
  <c r="G707" i="5"/>
  <c r="G706" i="5" s="1"/>
  <c r="I701" i="5"/>
  <c r="I700" i="5" s="1"/>
  <c r="H701" i="5"/>
  <c r="H700" i="5" s="1"/>
  <c r="G701" i="5"/>
  <c r="G700" i="5" s="1"/>
  <c r="I95" i="5"/>
  <c r="H95" i="5"/>
  <c r="G95" i="5"/>
  <c r="I118" i="5"/>
  <c r="I117" i="5" s="1"/>
  <c r="H118" i="5"/>
  <c r="H117" i="5" s="1"/>
  <c r="G118" i="5"/>
  <c r="G117" i="5" s="1"/>
  <c r="I188" i="5"/>
  <c r="I187" i="5" s="1"/>
  <c r="I186" i="5" s="1"/>
  <c r="H188" i="5"/>
  <c r="H187" i="5" s="1"/>
  <c r="H186" i="5" s="1"/>
  <c r="G188" i="5"/>
  <c r="G187" i="5" s="1"/>
  <c r="G186" i="5" s="1"/>
  <c r="I553" i="5"/>
  <c r="I552" i="5" s="1"/>
  <c r="H553" i="5"/>
  <c r="H552" i="5" s="1"/>
  <c r="G553" i="5"/>
  <c r="G552" i="5" s="1"/>
  <c r="I550" i="5"/>
  <c r="I549" i="5" s="1"/>
  <c r="H550" i="5"/>
  <c r="H549" i="5" s="1"/>
  <c r="G550" i="5"/>
  <c r="G549" i="5" s="1"/>
  <c r="I544" i="5"/>
  <c r="I543" i="5" s="1"/>
  <c r="H544" i="5"/>
  <c r="H543" i="5" s="1"/>
  <c r="G544" i="5"/>
  <c r="G543" i="5" s="1"/>
  <c r="H542" i="5" l="1"/>
  <c r="G542" i="5"/>
  <c r="I542" i="5"/>
  <c r="I699" i="5"/>
  <c r="H699" i="5"/>
  <c r="G699" i="5"/>
  <c r="I176" i="5"/>
  <c r="G176" i="5"/>
  <c r="H176" i="5"/>
  <c r="G919" i="5" l="1"/>
  <c r="G918" i="5" s="1"/>
  <c r="I372" i="5" l="1"/>
  <c r="I371" i="5" s="1"/>
  <c r="H372" i="5"/>
  <c r="H371" i="5" s="1"/>
  <c r="I384" i="5"/>
  <c r="I383" i="5" s="1"/>
  <c r="H384" i="5"/>
  <c r="H383" i="5" s="1"/>
  <c r="H370" i="5" l="1"/>
  <c r="H360" i="5" s="1"/>
  <c r="I851" i="5"/>
  <c r="I850" i="5" s="1"/>
  <c r="I849" i="5" s="1"/>
  <c r="I848" i="5" s="1"/>
  <c r="I847" i="5" s="1"/>
  <c r="H851" i="5"/>
  <c r="H850" i="5" s="1"/>
  <c r="H849" i="5" s="1"/>
  <c r="H848" i="5" s="1"/>
  <c r="H847" i="5" s="1"/>
  <c r="G851" i="5"/>
  <c r="G850" i="5" s="1"/>
  <c r="G849" i="5" s="1"/>
  <c r="G848" i="5" s="1"/>
  <c r="G847" i="5" s="1"/>
  <c r="G795" i="5" l="1"/>
  <c r="G794" i="5" s="1"/>
  <c r="G793" i="5" s="1"/>
  <c r="G633" i="5" l="1"/>
  <c r="I785" i="5" l="1"/>
  <c r="I784" i="5" s="1"/>
  <c r="H785" i="5"/>
  <c r="H784" i="5" s="1"/>
  <c r="G785" i="5"/>
  <c r="G784" i="5" s="1"/>
  <c r="G773" i="5" s="1"/>
  <c r="G1050" i="5" l="1"/>
  <c r="I93" i="5" l="1"/>
  <c r="H93" i="5"/>
  <c r="G93" i="5"/>
  <c r="I740" i="5"/>
  <c r="I739" i="5" s="1"/>
  <c r="I738" i="5" s="1"/>
  <c r="H740" i="5"/>
  <c r="H739" i="5" s="1"/>
  <c r="H738" i="5" s="1"/>
  <c r="G740" i="5"/>
  <c r="G739" i="5" s="1"/>
  <c r="G738" i="5" l="1"/>
  <c r="H92" i="5"/>
  <c r="G92" i="5"/>
  <c r="I92" i="5"/>
  <c r="I565" i="5"/>
  <c r="I564" i="5" s="1"/>
  <c r="I563" i="5" s="1"/>
  <c r="I562" i="5" s="1"/>
  <c r="H565" i="5"/>
  <c r="H564" i="5" s="1"/>
  <c r="H563" i="5" s="1"/>
  <c r="H562" i="5" s="1"/>
  <c r="G565" i="5"/>
  <c r="G564" i="5" s="1"/>
  <c r="G563" i="5" s="1"/>
  <c r="G562" i="5" s="1"/>
  <c r="I795" i="5" l="1"/>
  <c r="I794" i="5" s="1"/>
  <c r="I793" i="5" s="1"/>
  <c r="H795" i="5"/>
  <c r="H794" i="5" s="1"/>
  <c r="H793" i="5" s="1"/>
  <c r="G342" i="5" l="1"/>
  <c r="H342" i="5"/>
  <c r="I342" i="5"/>
  <c r="H680" i="5"/>
  <c r="H679" i="5" s="1"/>
  <c r="H678" i="5" s="1"/>
  <c r="H677" i="5" s="1"/>
  <c r="I680" i="5"/>
  <c r="I679" i="5" s="1"/>
  <c r="I678" i="5" s="1"/>
  <c r="I677" i="5" s="1"/>
  <c r="G680" i="5"/>
  <c r="G679" i="5" s="1"/>
  <c r="G678" i="5" s="1"/>
  <c r="G677" i="5" s="1"/>
  <c r="H662" i="5"/>
  <c r="H661" i="5" s="1"/>
  <c r="I662" i="5"/>
  <c r="I661" i="5" s="1"/>
  <c r="G662" i="5"/>
  <c r="G661" i="5" s="1"/>
  <c r="I614" i="5" l="1"/>
  <c r="I613" i="5" s="1"/>
  <c r="H614" i="5"/>
  <c r="H613" i="5" s="1"/>
  <c r="G614" i="5"/>
  <c r="G613" i="5" s="1"/>
  <c r="I837" i="5" l="1"/>
  <c r="I836" i="5" s="1"/>
  <c r="H837" i="5"/>
  <c r="H836" i="5" s="1"/>
  <c r="G837" i="5"/>
  <c r="G836" i="5" s="1"/>
  <c r="I88" i="5" l="1"/>
  <c r="H88" i="5"/>
  <c r="G88" i="5"/>
  <c r="G857" i="5"/>
  <c r="G856" i="5" s="1"/>
  <c r="G855" i="5" s="1"/>
  <c r="G854" i="5" s="1"/>
  <c r="G853" i="5" s="1"/>
  <c r="H857" i="5"/>
  <c r="H856" i="5" s="1"/>
  <c r="H855" i="5" s="1"/>
  <c r="H854" i="5" s="1"/>
  <c r="H853" i="5" s="1"/>
  <c r="I857" i="5"/>
  <c r="I618" i="5"/>
  <c r="I617" i="5" s="1"/>
  <c r="I612" i="5" s="1"/>
  <c r="H618" i="5"/>
  <c r="H617" i="5" s="1"/>
  <c r="H612" i="5" s="1"/>
  <c r="G618" i="5"/>
  <c r="G87" i="5" l="1"/>
  <c r="H87" i="5"/>
  <c r="I87" i="5"/>
  <c r="H772" i="5" l="1"/>
  <c r="H771" i="5" s="1"/>
  <c r="I772" i="5"/>
  <c r="I771" i="5" s="1"/>
  <c r="I40" i="5"/>
  <c r="I39" i="5" s="1"/>
  <c r="H40" i="5"/>
  <c r="H39" i="5" s="1"/>
  <c r="G40" i="5"/>
  <c r="G39" i="5" s="1"/>
  <c r="I726" i="5"/>
  <c r="H726" i="5"/>
  <c r="G726" i="5"/>
  <c r="I49" i="5"/>
  <c r="H49" i="5"/>
  <c r="G49" i="5"/>
  <c r="I47" i="5"/>
  <c r="H47" i="5"/>
  <c r="G47" i="5"/>
  <c r="I46" i="5" l="1"/>
  <c r="H46" i="5"/>
  <c r="G46" i="5"/>
  <c r="G772" i="5"/>
  <c r="G771" i="5" s="1"/>
  <c r="H725" i="5"/>
  <c r="H724" i="5" s="1"/>
  <c r="G38" i="5"/>
  <c r="G37" i="5" s="1"/>
  <c r="H38" i="5"/>
  <c r="H37" i="5" s="1"/>
  <c r="G725" i="5"/>
  <c r="G724" i="5" s="1"/>
  <c r="I38" i="5"/>
  <c r="I37" i="5" s="1"/>
  <c r="I725" i="5"/>
  <c r="I724" i="5" s="1"/>
  <c r="I1010" i="5" l="1"/>
  <c r="H1010" i="5"/>
  <c r="I1004" i="5"/>
  <c r="H1004" i="5"/>
  <c r="G1004" i="5"/>
  <c r="G1003" i="5" s="1"/>
  <c r="I933" i="5"/>
  <c r="H933" i="5"/>
  <c r="G933" i="5"/>
  <c r="I931" i="5"/>
  <c r="H931" i="5"/>
  <c r="G931" i="5"/>
  <c r="G882" i="5"/>
  <c r="G880" i="5"/>
  <c r="H1003" i="5" l="1"/>
  <c r="I1003" i="5"/>
  <c r="I1017" i="5"/>
  <c r="H1017" i="5"/>
  <c r="I1050" i="5"/>
  <c r="I1049" i="5" s="1"/>
  <c r="I1048" i="5" s="1"/>
  <c r="G1049" i="5"/>
  <c r="G1048" i="5" s="1"/>
  <c r="H1050" i="5"/>
  <c r="H1049" i="5" s="1"/>
  <c r="H1048" i="5" s="1"/>
  <c r="G879" i="5"/>
  <c r="G863" i="5"/>
  <c r="I930" i="5"/>
  <c r="I926" i="5" s="1"/>
  <c r="H930" i="5"/>
  <c r="H926" i="5" s="1"/>
  <c r="G930" i="5"/>
  <c r="G926" i="5" s="1"/>
  <c r="I268" i="5"/>
  <c r="I267" i="5" s="1"/>
  <c r="I266" i="5" s="1"/>
  <c r="I250" i="5" s="1"/>
  <c r="H268" i="5"/>
  <c r="H267" i="5" s="1"/>
  <c r="H266" i="5" s="1"/>
  <c r="H250" i="5" s="1"/>
  <c r="I466" i="5"/>
  <c r="H466" i="5"/>
  <c r="G466" i="5"/>
  <c r="G459" i="5" s="1"/>
  <c r="H237" i="5"/>
  <c r="G458" i="5" l="1"/>
  <c r="G457" i="5" s="1"/>
  <c r="H459" i="5"/>
  <c r="H458" i="5" s="1"/>
  <c r="H457" i="5" s="1"/>
  <c r="I459" i="5"/>
  <c r="I458" i="5" s="1"/>
  <c r="I457" i="5" s="1"/>
  <c r="G862" i="5"/>
  <c r="I281" i="5"/>
  <c r="I280" i="5" s="1"/>
  <c r="H281" i="5"/>
  <c r="H280" i="5" s="1"/>
  <c r="G281" i="5"/>
  <c r="G280" i="5" s="1"/>
  <c r="I1071" i="5" l="1"/>
  <c r="H1071" i="5"/>
  <c r="G1071" i="5"/>
  <c r="I834" i="5"/>
  <c r="I833" i="5" s="1"/>
  <c r="H834" i="5"/>
  <c r="H833" i="5" s="1"/>
  <c r="G834" i="5"/>
  <c r="G833" i="5" s="1"/>
  <c r="I996" i="5" l="1"/>
  <c r="I995" i="5" s="1"/>
  <c r="H996" i="5"/>
  <c r="H995" i="5" s="1"/>
  <c r="G996" i="5"/>
  <c r="G995" i="5" s="1"/>
  <c r="I216" i="5" l="1"/>
  <c r="I215" i="5" s="1"/>
  <c r="H216" i="5"/>
  <c r="H215" i="5" s="1"/>
  <c r="G216" i="5"/>
  <c r="G215" i="5" s="1"/>
  <c r="G1101" i="5"/>
  <c r="G1017" i="5" l="1"/>
  <c r="I138" i="5" l="1"/>
  <c r="I137" i="5" s="1"/>
  <c r="H138" i="5"/>
  <c r="H137" i="5" s="1"/>
  <c r="G138" i="5"/>
  <c r="G137" i="5" s="1"/>
  <c r="I124" i="5"/>
  <c r="I123" i="5" s="1"/>
  <c r="I122" i="5" s="1"/>
  <c r="I121" i="5" s="1"/>
  <c r="H124" i="5"/>
  <c r="H123" i="5" s="1"/>
  <c r="H122" i="5" s="1"/>
  <c r="H121" i="5" s="1"/>
  <c r="G124" i="5"/>
  <c r="G123" i="5" s="1"/>
  <c r="G122" i="5" s="1"/>
  <c r="G121" i="5" s="1"/>
  <c r="I539" i="5" l="1"/>
  <c r="I538" i="5" s="1"/>
  <c r="H539" i="5"/>
  <c r="H538" i="5" s="1"/>
  <c r="G539" i="5"/>
  <c r="G538" i="5" s="1"/>
  <c r="G537" i="5" s="1"/>
  <c r="G536" i="5" s="1"/>
  <c r="H537" i="5" l="1"/>
  <c r="H536" i="5" s="1"/>
  <c r="I537" i="5"/>
  <c r="I536" i="5" s="1"/>
  <c r="I1039" i="5" l="1"/>
  <c r="I1038" i="5" s="1"/>
  <c r="H1039" i="5"/>
  <c r="H1038" i="5" s="1"/>
  <c r="G1039" i="5"/>
  <c r="G1038" i="5" s="1"/>
  <c r="I792" i="5" l="1"/>
  <c r="I791" i="5" s="1"/>
  <c r="I769" i="5"/>
  <c r="I768" i="5" s="1"/>
  <c r="I762" i="5" s="1"/>
  <c r="I756" i="5"/>
  <c r="I755" i="5" s="1"/>
  <c r="I754" i="5" s="1"/>
  <c r="I752" i="5"/>
  <c r="I751" i="5" s="1"/>
  <c r="I750" i="5" s="1"/>
  <c r="I748" i="5"/>
  <c r="I747" i="5" s="1"/>
  <c r="I746" i="5" s="1"/>
  <c r="I722" i="5"/>
  <c r="I721" i="5" s="1"/>
  <c r="I720" i="5" s="1"/>
  <c r="I693" i="5"/>
  <c r="I692" i="5" s="1"/>
  <c r="I691" i="5" s="1"/>
  <c r="I690" i="5" s="1"/>
  <c r="I676" i="5" s="1"/>
  <c r="I675" i="5" s="1"/>
  <c r="I673" i="5"/>
  <c r="I672" i="5" s="1"/>
  <c r="I671" i="5" s="1"/>
  <c r="I670" i="5" s="1"/>
  <c r="I668" i="5"/>
  <c r="I667" i="5" s="1"/>
  <c r="I660" i="5" s="1"/>
  <c r="I659" i="5" s="1"/>
  <c r="I654" i="5"/>
  <c r="I653" i="5" s="1"/>
  <c r="I652" i="5" s="1"/>
  <c r="I648" i="5"/>
  <c r="I647" i="5" s="1"/>
  <c r="I646" i="5" s="1"/>
  <c r="I645" i="5" s="1"/>
  <c r="I644" i="5" s="1"/>
  <c r="I641" i="5"/>
  <c r="I640" i="5" s="1"/>
  <c r="I639" i="5" s="1"/>
  <c r="I638" i="5" s="1"/>
  <c r="I637" i="5" s="1"/>
  <c r="I636" i="5" s="1"/>
  <c r="I633" i="5"/>
  <c r="I632" i="5" s="1"/>
  <c r="I631" i="5" s="1"/>
  <c r="I630" i="5" s="1"/>
  <c r="I628" i="5"/>
  <c r="I627" i="5" s="1"/>
  <c r="I626" i="5" s="1"/>
  <c r="I611" i="5" s="1"/>
  <c r="I607" i="5"/>
  <c r="I606" i="5" s="1"/>
  <c r="I600" i="5"/>
  <c r="I599" i="5" s="1"/>
  <c r="I595" i="5"/>
  <c r="I594" i="5" s="1"/>
  <c r="I593" i="5" s="1"/>
  <c r="I592" i="5" s="1"/>
  <c r="I1101" i="5"/>
  <c r="I1100" i="5" s="1"/>
  <c r="I1099" i="5" s="1"/>
  <c r="I1097" i="5"/>
  <c r="I1096" i="5" s="1"/>
  <c r="I1094" i="5"/>
  <c r="I1093" i="5" s="1"/>
  <c r="I658" i="5" l="1"/>
  <c r="I657" i="5" s="1"/>
  <c r="I598" i="5"/>
  <c r="I597" i="5" s="1"/>
  <c r="I698" i="5"/>
  <c r="I697" i="5" s="1"/>
  <c r="I696" i="5" s="1"/>
  <c r="I695" i="5" s="1"/>
  <c r="I761" i="5"/>
  <c r="I760" i="5" s="1"/>
  <c r="I759" i="5" s="1"/>
  <c r="I758" i="5" s="1"/>
  <c r="I651" i="5"/>
  <c r="I1078" i="5"/>
  <c r="I1077" i="5" s="1"/>
  <c r="I730" i="5"/>
  <c r="I1092" i="5"/>
  <c r="I1091" i="5" s="1"/>
  <c r="I1090" i="5" s="1"/>
  <c r="I1089" i="5" s="1"/>
  <c r="I1088" i="5" s="1"/>
  <c r="I1123" i="5"/>
  <c r="I1122" i="5" s="1"/>
  <c r="I1121" i="5" s="1"/>
  <c r="I1120" i="5" s="1"/>
  <c r="I1105" i="5" s="1"/>
  <c r="I1104" i="5" s="1"/>
  <c r="I1103" i="5" s="1"/>
  <c r="I745" i="5"/>
  <c r="I744" i="5" s="1"/>
  <c r="I743" i="5" s="1"/>
  <c r="I742" i="5" s="1"/>
  <c r="I591" i="5" l="1"/>
  <c r="I590" i="5" s="1"/>
  <c r="I650" i="5"/>
  <c r="I643" i="5" s="1"/>
  <c r="I635" i="5" s="1"/>
  <c r="I656" i="5"/>
  <c r="I1076" i="5"/>
  <c r="I1075" i="5" s="1"/>
  <c r="I1074" i="5" s="1"/>
  <c r="I1073" i="5" s="1"/>
  <c r="I790" i="5"/>
  <c r="I789" i="5" s="1"/>
  <c r="I719" i="5"/>
  <c r="I718" i="5" s="1"/>
  <c r="I717" i="5" s="1"/>
  <c r="I716" i="5" l="1"/>
  <c r="I715" i="5" s="1"/>
  <c r="I589" i="5"/>
  <c r="I1070" i="5" l="1"/>
  <c r="I1069" i="5" s="1"/>
  <c r="I1068" i="5" s="1"/>
  <c r="H1070" i="5"/>
  <c r="H1069" i="5" s="1"/>
  <c r="H1068" i="5" s="1"/>
  <c r="G1070" i="5"/>
  <c r="G1069" i="5" s="1"/>
  <c r="G1068" i="5" s="1"/>
  <c r="G1067" i="5" s="1"/>
  <c r="G1066" i="5" s="1"/>
  <c r="G1065" i="5" s="1"/>
  <c r="I1034" i="5"/>
  <c r="I1033" i="5" s="1"/>
  <c r="I1032" i="5" s="1"/>
  <c r="I1031" i="5" s="1"/>
  <c r="H1034" i="5"/>
  <c r="H1033" i="5" s="1"/>
  <c r="H1032" i="5" s="1"/>
  <c r="H1031" i="5" s="1"/>
  <c r="G1034" i="5"/>
  <c r="G1033" i="5" s="1"/>
  <c r="G1032" i="5" s="1"/>
  <c r="G1031" i="5" s="1"/>
  <c r="I1001" i="5"/>
  <c r="I1000" i="5" s="1"/>
  <c r="I999" i="5" s="1"/>
  <c r="I998" i="5" s="1"/>
  <c r="H1001" i="5"/>
  <c r="H1000" i="5" s="1"/>
  <c r="H999" i="5" s="1"/>
  <c r="H998" i="5" s="1"/>
  <c r="G1001" i="5"/>
  <c r="G1000" i="5" s="1"/>
  <c r="G999" i="5" s="1"/>
  <c r="G998" i="5" s="1"/>
  <c r="I994" i="5"/>
  <c r="I993" i="5" s="1"/>
  <c r="H994" i="5"/>
  <c r="H993" i="5" s="1"/>
  <c r="G994" i="5"/>
  <c r="G993" i="5" s="1"/>
  <c r="I951" i="5"/>
  <c r="I950" i="5" s="1"/>
  <c r="I944" i="5" s="1"/>
  <c r="I861" i="5" s="1"/>
  <c r="H951" i="5"/>
  <c r="H950" i="5" s="1"/>
  <c r="H944" i="5" s="1"/>
  <c r="H861" i="5" s="1"/>
  <c r="G951" i="5"/>
  <c r="G950" i="5" s="1"/>
  <c r="G944" i="5" s="1"/>
  <c r="G861" i="5" s="1"/>
  <c r="I856" i="5"/>
  <c r="I855" i="5" s="1"/>
  <c r="I854" i="5" s="1"/>
  <c r="I853" i="5" s="1"/>
  <c r="I831" i="5"/>
  <c r="I830" i="5" s="1"/>
  <c r="H831" i="5"/>
  <c r="H830" i="5" s="1"/>
  <c r="G831" i="5"/>
  <c r="G830" i="5" s="1"/>
  <c r="I825" i="5"/>
  <c r="I824" i="5" s="1"/>
  <c r="H825" i="5"/>
  <c r="H824" i="5" s="1"/>
  <c r="G825" i="5"/>
  <c r="G824" i="5" s="1"/>
  <c r="I811" i="5"/>
  <c r="I810" i="5" s="1"/>
  <c r="I809" i="5" s="1"/>
  <c r="H811" i="5"/>
  <c r="H810" i="5" s="1"/>
  <c r="H809" i="5" s="1"/>
  <c r="G811" i="5"/>
  <c r="G810" i="5" s="1"/>
  <c r="G809" i="5" s="1"/>
  <c r="I806" i="5"/>
  <c r="H806" i="5"/>
  <c r="G806" i="5"/>
  <c r="I804" i="5"/>
  <c r="I803" i="5" s="1"/>
  <c r="H804" i="5"/>
  <c r="H803" i="5" s="1"/>
  <c r="G804" i="5"/>
  <c r="G803" i="5" s="1"/>
  <c r="H1067" i="5" l="1"/>
  <c r="H1066" i="5" s="1"/>
  <c r="H1065" i="5" s="1"/>
  <c r="I1067" i="5"/>
  <c r="I1066" i="5" s="1"/>
  <c r="I1065" i="5" s="1"/>
  <c r="I823" i="5"/>
  <c r="I822" i="5" s="1"/>
  <c r="G823" i="5"/>
  <c r="G822" i="5" s="1"/>
  <c r="H823" i="5"/>
  <c r="H822" i="5" s="1"/>
  <c r="G992" i="5"/>
  <c r="G991" i="5" s="1"/>
  <c r="H992" i="5"/>
  <c r="H991" i="5" s="1"/>
  <c r="I992" i="5"/>
  <c r="I991" i="5" s="1"/>
  <c r="G986" i="5"/>
  <c r="G985" i="5" s="1"/>
  <c r="G984" i="5" s="1"/>
  <c r="G983" i="5" s="1"/>
  <c r="G802" i="5"/>
  <c r="G801" i="5" s="1"/>
  <c r="I802" i="5"/>
  <c r="H802" i="5"/>
  <c r="I801" i="5" l="1"/>
  <c r="I800" i="5" s="1"/>
  <c r="I799" i="5" s="1"/>
  <c r="I798" i="5" s="1"/>
  <c r="H801" i="5"/>
  <c r="H800" i="5" s="1"/>
  <c r="H799" i="5" s="1"/>
  <c r="H798" i="5" s="1"/>
  <c r="G800" i="5"/>
  <c r="G799" i="5" s="1"/>
  <c r="G798" i="5" s="1"/>
  <c r="I1059" i="5"/>
  <c r="I1058" i="5" s="1"/>
  <c r="I1037" i="5" s="1"/>
  <c r="H1059" i="5"/>
  <c r="H1058" i="5" s="1"/>
  <c r="H1037" i="5" s="1"/>
  <c r="H971" i="5"/>
  <c r="H860" i="5" s="1"/>
  <c r="H859" i="5" s="1"/>
  <c r="I971" i="5"/>
  <c r="I860" i="5" s="1"/>
  <c r="I859" i="5" s="1"/>
  <c r="G971" i="5"/>
  <c r="G860" i="5" s="1"/>
  <c r="G859" i="5" s="1"/>
  <c r="H821" i="5"/>
  <c r="H820" i="5" s="1"/>
  <c r="G821" i="5"/>
  <c r="G820" i="5" s="1"/>
  <c r="G1059" i="5"/>
  <c r="G1058" i="5" s="1"/>
  <c r="G1037" i="5" s="1"/>
  <c r="I821" i="5"/>
  <c r="I820" i="5" s="1"/>
  <c r="G819" i="5" l="1"/>
  <c r="G797" i="5" s="1"/>
  <c r="H819" i="5"/>
  <c r="H797" i="5" s="1"/>
  <c r="I819" i="5"/>
  <c r="I797" i="5" l="1"/>
  <c r="I135" i="5" l="1"/>
  <c r="I134" i="5" s="1"/>
  <c r="I133" i="5" s="1"/>
  <c r="I132" i="5" s="1"/>
  <c r="H135" i="5"/>
  <c r="H134" i="5" s="1"/>
  <c r="H133" i="5" s="1"/>
  <c r="H132" i="5" s="1"/>
  <c r="G135" i="5"/>
  <c r="G134" i="5" s="1"/>
  <c r="G133" i="5" s="1"/>
  <c r="G132" i="5" s="1"/>
  <c r="I230" i="5"/>
  <c r="I229" i="5" s="1"/>
  <c r="I228" i="5" s="1"/>
  <c r="I227" i="5" s="1"/>
  <c r="H230" i="5"/>
  <c r="H229" i="5" s="1"/>
  <c r="H228" i="5" s="1"/>
  <c r="H227" i="5" s="1"/>
  <c r="G230" i="5"/>
  <c r="G229" i="5" s="1"/>
  <c r="G228" i="5" s="1"/>
  <c r="G227" i="5" s="1"/>
  <c r="I223" i="5"/>
  <c r="I222" i="5" s="1"/>
  <c r="H223" i="5"/>
  <c r="H222" i="5" s="1"/>
  <c r="G223" i="5"/>
  <c r="G222" i="5" s="1"/>
  <c r="G214" i="5" s="1"/>
  <c r="H722" i="5"/>
  <c r="H721" i="5" s="1"/>
  <c r="H720" i="5" s="1"/>
  <c r="G722" i="5"/>
  <c r="G721" i="5" s="1"/>
  <c r="G720" i="5" s="1"/>
  <c r="H214" i="5" l="1"/>
  <c r="H213" i="5" s="1"/>
  <c r="H212" i="5" s="1"/>
  <c r="H211" i="5" s="1"/>
  <c r="I214" i="5"/>
  <c r="I213" i="5" s="1"/>
  <c r="I212" i="5" s="1"/>
  <c r="I211" i="5" s="1"/>
  <c r="G213" i="5"/>
  <c r="I53" i="5" l="1"/>
  <c r="I52" i="5" s="1"/>
  <c r="I51" i="5" s="1"/>
  <c r="H53" i="5"/>
  <c r="H52" i="5" s="1"/>
  <c r="H51" i="5" s="1"/>
  <c r="G53" i="5"/>
  <c r="G52" i="5" s="1"/>
  <c r="G51" i="5" s="1"/>
  <c r="G730" i="5" l="1"/>
  <c r="H730" i="5"/>
  <c r="G268" i="5" l="1"/>
  <c r="G267" i="5" s="1"/>
  <c r="G266" i="5" s="1"/>
  <c r="G250" i="5" s="1"/>
  <c r="G279" i="5"/>
  <c r="G278" i="5" s="1"/>
  <c r="H279" i="5"/>
  <c r="H278" i="5" s="1"/>
  <c r="I279" i="5"/>
  <c r="I278" i="5" s="1"/>
  <c r="H455" i="5" l="1"/>
  <c r="H454" i="5" s="1"/>
  <c r="I455" i="5"/>
  <c r="I454" i="5" s="1"/>
  <c r="G455" i="5"/>
  <c r="G454" i="5" s="1"/>
  <c r="G453" i="5" l="1"/>
  <c r="H453" i="5"/>
  <c r="H452" i="5" s="1"/>
  <c r="H451" i="5" s="1"/>
  <c r="I453" i="5"/>
  <c r="I452" i="5" s="1"/>
  <c r="I451" i="5" s="1"/>
  <c r="I200" i="5" l="1"/>
  <c r="I199" i="5" s="1"/>
  <c r="I198" i="5" s="1"/>
  <c r="H200" i="5"/>
  <c r="H199" i="5" s="1"/>
  <c r="H198" i="5" s="1"/>
  <c r="G200" i="5"/>
  <c r="G199" i="5" s="1"/>
  <c r="G198" i="5" s="1"/>
  <c r="I196" i="5"/>
  <c r="H196" i="5"/>
  <c r="G196" i="5"/>
  <c r="G195" i="5" s="1"/>
  <c r="I192" i="5"/>
  <c r="I191" i="5" s="1"/>
  <c r="I190" i="5" s="1"/>
  <c r="H192" i="5"/>
  <c r="H191" i="5" s="1"/>
  <c r="H190" i="5" s="1"/>
  <c r="G192" i="5"/>
  <c r="G191" i="5" s="1"/>
  <c r="G190" i="5" s="1"/>
  <c r="I172" i="5"/>
  <c r="I171" i="5" s="1"/>
  <c r="I170" i="5" s="1"/>
  <c r="I169" i="5" s="1"/>
  <c r="H172" i="5"/>
  <c r="H171" i="5" s="1"/>
  <c r="H170" i="5" s="1"/>
  <c r="H169" i="5" s="1"/>
  <c r="G172" i="5"/>
  <c r="G171" i="5" s="1"/>
  <c r="G170" i="5" s="1"/>
  <c r="G169" i="5" s="1"/>
  <c r="I167" i="5"/>
  <c r="I166" i="5" s="1"/>
  <c r="I165" i="5" s="1"/>
  <c r="I164" i="5" s="1"/>
  <c r="H167" i="5"/>
  <c r="H166" i="5" s="1"/>
  <c r="H165" i="5" s="1"/>
  <c r="H164" i="5" s="1"/>
  <c r="G167" i="5"/>
  <c r="G166" i="5" s="1"/>
  <c r="G165" i="5" s="1"/>
  <c r="G164" i="5" s="1"/>
  <c r="I155" i="5"/>
  <c r="I154" i="5" s="1"/>
  <c r="I153" i="5" s="1"/>
  <c r="I152" i="5" s="1"/>
  <c r="I151" i="5" s="1"/>
  <c r="I150" i="5" s="1"/>
  <c r="H155" i="5"/>
  <c r="H154" i="5" s="1"/>
  <c r="H153" i="5" s="1"/>
  <c r="H152" i="5" s="1"/>
  <c r="H151" i="5" s="1"/>
  <c r="H150" i="5" s="1"/>
  <c r="G155" i="5"/>
  <c r="G154" i="5" s="1"/>
  <c r="G153" i="5" s="1"/>
  <c r="G152" i="5" s="1"/>
  <c r="H792" i="5"/>
  <c r="H791" i="5" s="1"/>
  <c r="G792" i="5"/>
  <c r="G791" i="5" s="1"/>
  <c r="G151" i="5" l="1"/>
  <c r="G150" i="5" s="1"/>
  <c r="G175" i="5"/>
  <c r="G174" i="5" s="1"/>
  <c r="G158" i="5" s="1"/>
  <c r="H175" i="5"/>
  <c r="H174" i="5" s="1"/>
  <c r="H158" i="5" s="1"/>
  <c r="I175" i="5"/>
  <c r="I174" i="5" s="1"/>
  <c r="I158" i="5" s="1"/>
  <c r="H195" i="5"/>
  <c r="H194" i="5" s="1"/>
  <c r="H185" i="5" s="1"/>
  <c r="H184" i="5" s="1"/>
  <c r="I195" i="5"/>
  <c r="I194" i="5" s="1"/>
  <c r="I185" i="5" s="1"/>
  <c r="I184" i="5" s="1"/>
  <c r="G194" i="5"/>
  <c r="G185" i="5" s="1"/>
  <c r="G184" i="5" s="1"/>
  <c r="G541" i="5" l="1"/>
  <c r="G529" i="5" s="1"/>
  <c r="G528" i="5" s="1"/>
  <c r="I541" i="5"/>
  <c r="I529" i="5" s="1"/>
  <c r="I528" i="5" s="1"/>
  <c r="H541" i="5"/>
  <c r="H529" i="5" s="1"/>
  <c r="H528" i="5" s="1"/>
  <c r="H157" i="5"/>
  <c r="I157" i="5"/>
  <c r="G157" i="5"/>
  <c r="H445" i="5"/>
  <c r="H444" i="5" s="1"/>
  <c r="H443" i="5" s="1"/>
  <c r="I445" i="5"/>
  <c r="I444" i="5" s="1"/>
  <c r="I443" i="5" s="1"/>
  <c r="G445" i="5"/>
  <c r="G444" i="5" s="1"/>
  <c r="G443" i="5" s="1"/>
  <c r="I313" i="5" l="1"/>
  <c r="I312" i="5" s="1"/>
  <c r="I311" i="5" s="1"/>
  <c r="I310" i="5" s="1"/>
  <c r="I309" i="5" s="1"/>
  <c r="H313" i="5"/>
  <c r="H312" i="5" s="1"/>
  <c r="H311" i="5" s="1"/>
  <c r="H310" i="5" s="1"/>
  <c r="H309" i="5" s="1"/>
  <c r="G313" i="5"/>
  <c r="G312" i="5" s="1"/>
  <c r="G311" i="5" s="1"/>
  <c r="G310" i="5" s="1"/>
  <c r="G309" i="5" s="1"/>
  <c r="I129" i="5"/>
  <c r="I128" i="5" s="1"/>
  <c r="I127" i="5" s="1"/>
  <c r="I126" i="5" s="1"/>
  <c r="I120" i="5" s="1"/>
  <c r="H129" i="5"/>
  <c r="H128" i="5" s="1"/>
  <c r="H127" i="5" s="1"/>
  <c r="H126" i="5" s="1"/>
  <c r="H120" i="5" s="1"/>
  <c r="G129" i="5"/>
  <c r="G128" i="5" s="1"/>
  <c r="G127" i="5" s="1"/>
  <c r="G126" i="5" s="1"/>
  <c r="G120" i="5" s="1"/>
  <c r="G212" i="5" l="1"/>
  <c r="G698" i="5"/>
  <c r="G697" i="5" s="1"/>
  <c r="G696" i="5" s="1"/>
  <c r="H698" i="5"/>
  <c r="H697" i="5" s="1"/>
  <c r="H696" i="5" s="1"/>
  <c r="H695" i="5" s="1"/>
  <c r="H654" i="5"/>
  <c r="H653" i="5" s="1"/>
  <c r="H652" i="5" s="1"/>
  <c r="G654" i="5"/>
  <c r="G653" i="5" s="1"/>
  <c r="G652" i="5" s="1"/>
  <c r="I25" i="5"/>
  <c r="I24" i="5" s="1"/>
  <c r="H25" i="5"/>
  <c r="H24" i="5" s="1"/>
  <c r="G24" i="5"/>
  <c r="H641" i="5"/>
  <c r="H640" i="5" s="1"/>
  <c r="H639" i="5" s="1"/>
  <c r="H638" i="5" s="1"/>
  <c r="H637" i="5" s="1"/>
  <c r="H636" i="5" s="1"/>
  <c r="G641" i="5"/>
  <c r="G640" i="5" s="1"/>
  <c r="G639" i="5" s="1"/>
  <c r="G638" i="5" s="1"/>
  <c r="G637" i="5" s="1"/>
  <c r="G636" i="5" s="1"/>
  <c r="I297" i="5"/>
  <c r="I296" i="5" s="1"/>
  <c r="I295" i="5" s="1"/>
  <c r="H297" i="5"/>
  <c r="H296" i="5" s="1"/>
  <c r="H295" i="5" s="1"/>
  <c r="G297" i="5"/>
  <c r="G296" i="5" s="1"/>
  <c r="G295" i="5" s="1"/>
  <c r="G651" i="5" l="1"/>
  <c r="G650" i="5" s="1"/>
  <c r="H651" i="5"/>
  <c r="H650" i="5" s="1"/>
  <c r="G23" i="5"/>
  <c r="G22" i="5" s="1"/>
  <c r="G21" i="5" s="1"/>
  <c r="H23" i="5"/>
  <c r="H22" i="5" s="1"/>
  <c r="H21" i="5" s="1"/>
  <c r="I23" i="5"/>
  <c r="I22" i="5" s="1"/>
  <c r="I21" i="5" s="1"/>
  <c r="I587" i="5" l="1"/>
  <c r="I586" i="5" s="1"/>
  <c r="I585" i="5" s="1"/>
  <c r="I584" i="5" s="1"/>
  <c r="I583" i="5" s="1"/>
  <c r="H587" i="5"/>
  <c r="H586" i="5" s="1"/>
  <c r="H585" i="5" s="1"/>
  <c r="H584" i="5" s="1"/>
  <c r="H583" i="5" s="1"/>
  <c r="G587" i="5"/>
  <c r="G586" i="5" s="1"/>
  <c r="G585" i="5" s="1"/>
  <c r="G584" i="5" s="1"/>
  <c r="G583" i="5" s="1"/>
  <c r="H569" i="5"/>
  <c r="I569" i="5"/>
  <c r="H570" i="5"/>
  <c r="I570" i="5"/>
  <c r="G570" i="5"/>
  <c r="H628" i="5"/>
  <c r="H627" i="5" s="1"/>
  <c r="H626" i="5" s="1"/>
  <c r="H611" i="5" s="1"/>
  <c r="G628" i="5"/>
  <c r="G627" i="5" s="1"/>
  <c r="G626" i="5" s="1"/>
  <c r="H607" i="5"/>
  <c r="H606" i="5" s="1"/>
  <c r="G607" i="5"/>
  <c r="G606" i="5" s="1"/>
  <c r="G582" i="5" l="1"/>
  <c r="H582" i="5"/>
  <c r="I582" i="5"/>
  <c r="H673" i="5" l="1"/>
  <c r="H672" i="5" s="1"/>
  <c r="H671" i="5" s="1"/>
  <c r="H670" i="5" s="1"/>
  <c r="G673" i="5"/>
  <c r="G672" i="5" l="1"/>
  <c r="G671" i="5" s="1"/>
  <c r="G670" i="5" s="1"/>
  <c r="H668" i="5"/>
  <c r="G668" i="5"/>
  <c r="H756" i="5" l="1"/>
  <c r="H755" i="5" s="1"/>
  <c r="H754" i="5" s="1"/>
  <c r="G756" i="5"/>
  <c r="G755" i="5" s="1"/>
  <c r="G754" i="5" s="1"/>
  <c r="G1123" i="5" l="1"/>
  <c r="H1123" i="5"/>
  <c r="G226" i="5" l="1"/>
  <c r="G225" i="5" s="1"/>
  <c r="H226" i="5"/>
  <c r="H225" i="5" s="1"/>
  <c r="I226" i="5"/>
  <c r="I225" i="5" s="1"/>
  <c r="I32" i="5" l="1"/>
  <c r="H32" i="5"/>
  <c r="G32" i="5"/>
  <c r="G31" i="5" l="1"/>
  <c r="G30" i="5" s="1"/>
  <c r="G29" i="5" s="1"/>
  <c r="G28" i="5" s="1"/>
  <c r="H31" i="5"/>
  <c r="H30" i="5" s="1"/>
  <c r="H29" i="5" s="1"/>
  <c r="H28" i="5" s="1"/>
  <c r="I31" i="5"/>
  <c r="I30" i="5" s="1"/>
  <c r="I29" i="5" s="1"/>
  <c r="I28" i="5" s="1"/>
  <c r="G286" i="5" l="1"/>
  <c r="G285" i="5" s="1"/>
  <c r="G207" i="5" l="1"/>
  <c r="G206" i="5" s="1"/>
  <c r="G695" i="5" l="1"/>
  <c r="G211" i="5" l="1"/>
  <c r="G452" i="5"/>
  <c r="G451" i="5" s="1"/>
  <c r="H748" i="5" l="1"/>
  <c r="G748" i="5"/>
  <c r="H633" i="5"/>
  <c r="H632" i="5" s="1"/>
  <c r="H631" i="5" s="1"/>
  <c r="G632" i="5"/>
  <c r="G631" i="5" s="1"/>
  <c r="I568" i="5"/>
  <c r="I567" i="5" s="1"/>
  <c r="H568" i="5"/>
  <c r="H567" i="5" s="1"/>
  <c r="G569" i="5"/>
  <c r="G568" i="5" s="1"/>
  <c r="G567" i="5" s="1"/>
  <c r="G617" i="5"/>
  <c r="G612" i="5" s="1"/>
  <c r="G611" i="5" s="1"/>
  <c r="H600" i="5"/>
  <c r="H599" i="5" s="1"/>
  <c r="G600" i="5"/>
  <c r="G599" i="5" s="1"/>
  <c r="G598" i="5" s="1"/>
  <c r="H595" i="5"/>
  <c r="H594" i="5" s="1"/>
  <c r="H593" i="5" s="1"/>
  <c r="H592" i="5" s="1"/>
  <c r="G595" i="5"/>
  <c r="G594" i="5" s="1"/>
  <c r="G593" i="5" s="1"/>
  <c r="H598" i="5" l="1"/>
  <c r="H597" i="5" s="1"/>
  <c r="I380" i="5"/>
  <c r="I379" i="5" s="1"/>
  <c r="I370" i="5" s="1"/>
  <c r="I360" i="5" s="1"/>
  <c r="H336" i="5"/>
  <c r="G380" i="5"/>
  <c r="G379" i="5" s="1"/>
  <c r="G370" i="5" s="1"/>
  <c r="G360" i="5" s="1"/>
  <c r="H769" i="5"/>
  <c r="H768" i="5" s="1"/>
  <c r="H762" i="5" s="1"/>
  <c r="G769" i="5"/>
  <c r="G768" i="5" s="1"/>
  <c r="G762" i="5" s="1"/>
  <c r="I237" i="5"/>
  <c r="G237" i="5"/>
  <c r="I207" i="5"/>
  <c r="I206" i="5" s="1"/>
  <c r="H207" i="5"/>
  <c r="H206" i="5" s="1"/>
  <c r="I336" i="5" l="1"/>
  <c r="H561" i="5"/>
  <c r="I561" i="5"/>
  <c r="G561" i="5"/>
  <c r="I183" i="5"/>
  <c r="I149" i="5" s="1"/>
  <c r="H183" i="5"/>
  <c r="H149" i="5" s="1"/>
  <c r="G183" i="5"/>
  <c r="I560" i="5" l="1"/>
  <c r="I559" i="5" s="1"/>
  <c r="H560" i="5"/>
  <c r="H559" i="5" s="1"/>
  <c r="G336" i="5"/>
  <c r="G335" i="5" s="1"/>
  <c r="I335" i="5"/>
  <c r="H335" i="5"/>
  <c r="I147" i="5"/>
  <c r="I146" i="5" s="1"/>
  <c r="H147" i="5"/>
  <c r="H146" i="5" s="1"/>
  <c r="G147" i="5"/>
  <c r="G146" i="5" s="1"/>
  <c r="I105" i="5"/>
  <c r="I104" i="5" s="1"/>
  <c r="I86" i="5" s="1"/>
  <c r="H105" i="5"/>
  <c r="H104" i="5" s="1"/>
  <c r="H86" i="5" s="1"/>
  <c r="G105" i="5"/>
  <c r="G104" i="5" s="1"/>
  <c r="G86" i="5" s="1"/>
  <c r="I66" i="5"/>
  <c r="I65" i="5" s="1"/>
  <c r="H66" i="5"/>
  <c r="H65" i="5" s="1"/>
  <c r="G66" i="5"/>
  <c r="G65" i="5" s="1"/>
  <c r="I18" i="5"/>
  <c r="I17" i="5" s="1"/>
  <c r="I16" i="5" s="1"/>
  <c r="I15" i="5" s="1"/>
  <c r="I14" i="5" s="1"/>
  <c r="I13" i="5" s="1"/>
  <c r="H18" i="5"/>
  <c r="H17" i="5" s="1"/>
  <c r="H16" i="5" s="1"/>
  <c r="H15" i="5" s="1"/>
  <c r="H14" i="5" s="1"/>
  <c r="H13" i="5" s="1"/>
  <c r="G18" i="5"/>
  <c r="G17" i="5" s="1"/>
  <c r="G16" i="5" s="1"/>
  <c r="G15" i="5" s="1"/>
  <c r="G14" i="5" s="1"/>
  <c r="G13" i="5" s="1"/>
  <c r="I85" i="5" l="1"/>
  <c r="I84" i="5" s="1"/>
  <c r="H85" i="5"/>
  <c r="H84" i="5" s="1"/>
  <c r="I45" i="5"/>
  <c r="H45" i="5"/>
  <c r="G45" i="5"/>
  <c r="H719" i="5"/>
  <c r="G64" i="5"/>
  <c r="G63" i="5" s="1"/>
  <c r="G719" i="5"/>
  <c r="G718" i="5" s="1"/>
  <c r="G717" i="5" s="1"/>
  <c r="H64" i="5"/>
  <c r="H63" i="5" s="1"/>
  <c r="I64" i="5"/>
  <c r="I63" i="5" s="1"/>
  <c r="I44" i="5" l="1"/>
  <c r="I36" i="5" s="1"/>
  <c r="I20" i="5" s="1"/>
  <c r="G44" i="5"/>
  <c r="H44" i="5"/>
  <c r="G36" i="5" l="1"/>
  <c r="G20" i="5" s="1"/>
  <c r="H36" i="5"/>
  <c r="H20" i="5" s="1"/>
  <c r="G145" i="5"/>
  <c r="G144" i="5" s="1"/>
  <c r="G143" i="5" s="1"/>
  <c r="G142" i="5" s="1"/>
  <c r="G141" i="5" s="1"/>
  <c r="G131" i="5" s="1"/>
  <c r="G205" i="5"/>
  <c r="G204" i="5" s="1"/>
  <c r="G203" i="5" s="1"/>
  <c r="G236" i="5"/>
  <c r="G235" i="5" s="1"/>
  <c r="G289" i="5"/>
  <c r="G288" i="5" s="1"/>
  <c r="G284" i="5" s="1"/>
  <c r="G293" i="5"/>
  <c r="G292" i="5" s="1"/>
  <c r="G291" i="5" s="1"/>
  <c r="G307" i="5"/>
  <c r="G306" i="5" s="1"/>
  <c r="G305" i="5" s="1"/>
  <c r="G304" i="5" s="1"/>
  <c r="G303" i="5" s="1"/>
  <c r="G302" i="5" s="1"/>
  <c r="G441" i="5"/>
  <c r="G440" i="5" s="1"/>
  <c r="G439" i="5" s="1"/>
  <c r="G438" i="5" s="1"/>
  <c r="G437" i="5" s="1"/>
  <c r="G592" i="5"/>
  <c r="G576" i="5" s="1"/>
  <c r="G560" i="5" s="1"/>
  <c r="G559" i="5" s="1"/>
  <c r="G648" i="5"/>
  <c r="G647" i="5" s="1"/>
  <c r="G646" i="5" s="1"/>
  <c r="G645" i="5" s="1"/>
  <c r="G644" i="5" s="1"/>
  <c r="G643" i="5" s="1"/>
  <c r="G635" i="5" s="1"/>
  <c r="G667" i="5"/>
  <c r="G660" i="5" s="1"/>
  <c r="G659" i="5" s="1"/>
  <c r="G693" i="5"/>
  <c r="G692" i="5" s="1"/>
  <c r="G691" i="5" s="1"/>
  <c r="G690" i="5" s="1"/>
  <c r="G676" i="5" s="1"/>
  <c r="G675" i="5" s="1"/>
  <c r="G747" i="5"/>
  <c r="G746" i="5" s="1"/>
  <c r="G752" i="5"/>
  <c r="G751" i="5" s="1"/>
  <c r="G750" i="5" s="1"/>
  <c r="G761" i="5"/>
  <c r="G760" i="5" s="1"/>
  <c r="G759" i="5" s="1"/>
  <c r="G436" i="5" l="1"/>
  <c r="G321" i="5" s="1"/>
  <c r="G283" i="5"/>
  <c r="G277" i="5" s="1"/>
  <c r="G276" i="5" s="1"/>
  <c r="G745" i="5"/>
  <c r="G744" i="5" s="1"/>
  <c r="G743" i="5" s="1"/>
  <c r="G742" i="5" s="1"/>
  <c r="G790" i="5"/>
  <c r="G789" i="5" s="1"/>
  <c r="G234" i="5"/>
  <c r="G233" i="5" s="1"/>
  <c r="G232" i="5" s="1"/>
  <c r="G519" i="5"/>
  <c r="G630" i="5"/>
  <c r="G597" i="5"/>
  <c r="G758" i="5"/>
  <c r="G149" i="5"/>
  <c r="G591" i="5" l="1"/>
  <c r="G590" i="5" s="1"/>
  <c r="G658" i="5"/>
  <c r="G657" i="5" s="1"/>
  <c r="G656" i="5" s="1"/>
  <c r="G589" i="5" l="1"/>
  <c r="G202" i="5" l="1"/>
  <c r="G716" i="5"/>
  <c r="G715" i="5" s="1"/>
  <c r="H1101" i="5" l="1"/>
  <c r="H1100" i="5" s="1"/>
  <c r="H1099" i="5" s="1"/>
  <c r="G1100" i="5"/>
  <c r="G1099" i="5" s="1"/>
  <c r="H1097" i="5"/>
  <c r="H1096" i="5" s="1"/>
  <c r="G1097" i="5"/>
  <c r="G1096" i="5" s="1"/>
  <c r="H1094" i="5"/>
  <c r="H1093" i="5" s="1"/>
  <c r="G1094" i="5"/>
  <c r="G1093" i="5" s="1"/>
  <c r="H761" i="5"/>
  <c r="H760" i="5" s="1"/>
  <c r="H759" i="5" s="1"/>
  <c r="H752" i="5"/>
  <c r="H751" i="5" s="1"/>
  <c r="H750" i="5" s="1"/>
  <c r="H747" i="5"/>
  <c r="H746" i="5" s="1"/>
  <c r="H693" i="5"/>
  <c r="H692" i="5" s="1"/>
  <c r="H691" i="5" s="1"/>
  <c r="H690" i="5" s="1"/>
  <c r="H676" i="5" s="1"/>
  <c r="H675" i="5" s="1"/>
  <c r="H667" i="5"/>
  <c r="H660" i="5" s="1"/>
  <c r="H659" i="5" s="1"/>
  <c r="H648" i="5"/>
  <c r="H647" i="5" s="1"/>
  <c r="H646" i="5" s="1"/>
  <c r="H645" i="5" s="1"/>
  <c r="H644" i="5" s="1"/>
  <c r="H643" i="5" s="1"/>
  <c r="I441" i="5"/>
  <c r="I440" i="5" s="1"/>
  <c r="I439" i="5" s="1"/>
  <c r="I438" i="5" s="1"/>
  <c r="I437" i="5" s="1"/>
  <c r="I436" i="5" s="1"/>
  <c r="H441" i="5"/>
  <c r="H440" i="5" s="1"/>
  <c r="H439" i="5" s="1"/>
  <c r="H438" i="5" s="1"/>
  <c r="H437" i="5" s="1"/>
  <c r="H436" i="5" s="1"/>
  <c r="I307" i="5"/>
  <c r="I306" i="5" s="1"/>
  <c r="I305" i="5" s="1"/>
  <c r="I304" i="5" s="1"/>
  <c r="I303" i="5" s="1"/>
  <c r="I302" i="5" s="1"/>
  <c r="H307" i="5"/>
  <c r="H306" i="5" s="1"/>
  <c r="H305" i="5" s="1"/>
  <c r="H304" i="5" s="1"/>
  <c r="H303" i="5" s="1"/>
  <c r="H302" i="5" s="1"/>
  <c r="I293" i="5"/>
  <c r="I292" i="5" s="1"/>
  <c r="I291" i="5" s="1"/>
  <c r="H293" i="5"/>
  <c r="H292" i="5" s="1"/>
  <c r="H291" i="5" s="1"/>
  <c r="I289" i="5"/>
  <c r="I288" i="5" s="1"/>
  <c r="H289" i="5"/>
  <c r="H288" i="5" s="1"/>
  <c r="I286" i="5"/>
  <c r="I285" i="5" s="1"/>
  <c r="H286" i="5"/>
  <c r="H285" i="5" s="1"/>
  <c r="I236" i="5"/>
  <c r="I235" i="5" s="1"/>
  <c r="H236" i="5"/>
  <c r="H235" i="5" s="1"/>
  <c r="I205" i="5"/>
  <c r="I204" i="5" s="1"/>
  <c r="I203" i="5" s="1"/>
  <c r="H205" i="5"/>
  <c r="H204" i="5" s="1"/>
  <c r="H203" i="5" s="1"/>
  <c r="I145" i="5"/>
  <c r="I144" i="5" s="1"/>
  <c r="I143" i="5" s="1"/>
  <c r="I142" i="5" s="1"/>
  <c r="I141" i="5" s="1"/>
  <c r="I131" i="5" s="1"/>
  <c r="H145" i="5"/>
  <c r="H144" i="5" s="1"/>
  <c r="H143" i="5" s="1"/>
  <c r="H142" i="5" s="1"/>
  <c r="H141" i="5" s="1"/>
  <c r="H131" i="5" s="1"/>
  <c r="I321" i="5" l="1"/>
  <c r="H321" i="5"/>
  <c r="H658" i="5"/>
  <c r="H657" i="5" s="1"/>
  <c r="H656" i="5" s="1"/>
  <c r="I284" i="5"/>
  <c r="I283" i="5" s="1"/>
  <c r="I277" i="5" s="1"/>
  <c r="I276" i="5" s="1"/>
  <c r="H284" i="5"/>
  <c r="H283" i="5" s="1"/>
  <c r="H277" i="5" s="1"/>
  <c r="H276" i="5" s="1"/>
  <c r="H758" i="5"/>
  <c r="H745" i="5"/>
  <c r="H744" i="5" s="1"/>
  <c r="H743" i="5" s="1"/>
  <c r="H742" i="5" s="1"/>
  <c r="I234" i="5"/>
  <c r="I233" i="5" s="1"/>
  <c r="I232" i="5" s="1"/>
  <c r="H234" i="5"/>
  <c r="H233" i="5" s="1"/>
  <c r="H232" i="5" s="1"/>
  <c r="I519" i="5"/>
  <c r="H519" i="5"/>
  <c r="H1122" i="5"/>
  <c r="H1121" i="5" s="1"/>
  <c r="H1120" i="5" s="1"/>
  <c r="H1105" i="5" s="1"/>
  <c r="H1104" i="5" s="1"/>
  <c r="H1103" i="5" s="1"/>
  <c r="G1122" i="5"/>
  <c r="G1121" i="5" s="1"/>
  <c r="G1120" i="5" s="1"/>
  <c r="G1105" i="5" s="1"/>
  <c r="G1104" i="5" s="1"/>
  <c r="G1103" i="5" s="1"/>
  <c r="H790" i="5"/>
  <c r="H789" i="5" s="1"/>
  <c r="H718" i="5"/>
  <c r="H717" i="5" s="1"/>
  <c r="I75" i="5"/>
  <c r="I74" i="5" s="1"/>
  <c r="I73" i="5" s="1"/>
  <c r="I72" i="5" s="1"/>
  <c r="H1078" i="5"/>
  <c r="H1077" i="5" s="1"/>
  <c r="H1092" i="5"/>
  <c r="H1091" i="5" s="1"/>
  <c r="G1092" i="5"/>
  <c r="G1091" i="5" s="1"/>
  <c r="H75" i="5"/>
  <c r="H74" i="5" s="1"/>
  <c r="H73" i="5" s="1"/>
  <c r="H72" i="5" s="1"/>
  <c r="G85" i="5"/>
  <c r="H630" i="5"/>
  <c r="G1078" i="5"/>
  <c r="G1077" i="5" s="1"/>
  <c r="I71" i="5" l="1"/>
  <c r="I12" i="5" s="1"/>
  <c r="H71" i="5"/>
  <c r="H12" i="5" s="1"/>
  <c r="H591" i="5"/>
  <c r="H590" i="5" s="1"/>
  <c r="H716" i="5"/>
  <c r="H715" i="5" s="1"/>
  <c r="H1076" i="5"/>
  <c r="H1075" i="5" s="1"/>
  <c r="H1074" i="5" s="1"/>
  <c r="G1076" i="5"/>
  <c r="G1075" i="5" s="1"/>
  <c r="G1074" i="5" s="1"/>
  <c r="G75" i="5"/>
  <c r="G74" i="5" s="1"/>
  <c r="G73" i="5" s="1"/>
  <c r="G72" i="5" s="1"/>
  <c r="G84" i="5"/>
  <c r="H1090" i="5"/>
  <c r="H1089" i="5" s="1"/>
  <c r="H1088" i="5" s="1"/>
  <c r="G1090" i="5"/>
  <c r="H635" i="5"/>
  <c r="H1073" i="5" l="1"/>
  <c r="G71" i="5"/>
  <c r="G12" i="5" s="1"/>
  <c r="G11" i="5" s="1"/>
  <c r="H589" i="5"/>
  <c r="G1089" i="5"/>
  <c r="H202" i="5"/>
  <c r="I202" i="5"/>
  <c r="I11" i="5" l="1"/>
  <c r="I1131" i="5" s="1"/>
  <c r="G1088" i="5"/>
  <c r="G1073" i="5" s="1"/>
  <c r="H11" i="5"/>
  <c r="H1131" i="5" s="1"/>
  <c r="G1131" i="5" l="1"/>
</calcChain>
</file>

<file path=xl/sharedStrings.xml><?xml version="1.0" encoding="utf-8"?>
<sst xmlns="http://schemas.openxmlformats.org/spreadsheetml/2006/main" count="4484" uniqueCount="881">
  <si>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</si>
  <si>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</si>
  <si>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</si>
  <si>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</si>
  <si>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</si>
  <si>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</si>
  <si>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</si>
  <si>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</si>
  <si>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</si>
  <si>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</si>
  <si>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</si>
  <si>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</si>
  <si>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</si>
  <si>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</si>
  <si>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</si>
  <si>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</si>
  <si>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</si>
  <si>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</si>
  <si>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</si>
  <si>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</si>
  <si>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</si>
  <si>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</si>
  <si>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</si>
  <si>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</si>
  <si>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</si>
  <si>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</si>
  <si>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</si>
  <si>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</si>
  <si>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</si>
  <si>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</si>
  <si>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</si>
  <si>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</si>
  <si>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</si>
  <si>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</si>
  <si>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</si>
  <si>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</si>
  <si>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</si>
  <si>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</si>
  <si>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</si>
  <si>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</si>
  <si>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</si>
  <si>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</si>
  <si>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</si>
  <si>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</si>
  <si>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</si>
  <si>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</si>
  <si>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</si>
  <si>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</si>
  <si>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</si>
  <si>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</si>
  <si>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</si>
  <si>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</si>
  <si>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</si>
  <si>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</si>
  <si>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</si>
  <si>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</si>
  <si>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</si>
  <si>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</si>
  <si>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</si>
  <si>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</si>
  <si>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</si>
  <si>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</si>
  <si>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</si>
  <si>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</si>
  <si>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</si>
  <si>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</si>
  <si>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</si>
  <si>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</si>
  <si>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</si>
  <si>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</si>
  <si>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</si>
  <si>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</si>
  <si>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</si>
  <si>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</si>
  <si>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</si>
  <si>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</si>
  <si>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</si>
  <si>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</si>
  <si>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</si>
  <si>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</si>
  <si>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</si>
  <si>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</si>
  <si>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</si>
  <si>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</si>
  <si>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</si>
  <si>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</si>
  <si>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</si>
  <si>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</si>
  <si>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</si>
  <si>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</si>
  <si>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</si>
  <si>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</si>
  <si>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</si>
  <si>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</si>
  <si>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</si>
  <si>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</si>
  <si>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</si>
  <si>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</si>
  <si>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</si>
  <si>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</si>
  <si>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</si>
  <si>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</si>
  <si>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</si>
  <si>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</si>
  <si>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</si>
  <si>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</si>
  <si>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</si>
  <si>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</si>
  <si>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</si>
  <si>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</si>
  <si>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</si>
  <si>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</si>
  <si>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</si>
  <si>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</si>
  <si>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</si>
  <si>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</si>
  <si>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</si>
  <si>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</si>
  <si>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</si>
  <si>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</si>
  <si>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</si>
  <si>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</si>
  <si>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</si>
  <si>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</si>
  <si>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</si>
  <si>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</si>
  <si>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</si>
  <si>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</si>
  <si>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</si>
  <si>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</si>
  <si>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</si>
  <si>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</si>
  <si>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</si>
  <si>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</si>
  <si>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</si>
  <si>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</si>
  <si>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</si>
  <si>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</si>
  <si>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</si>
  <si>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</si>
  <si>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</si>
  <si>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</si>
  <si>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</si>
  <si>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</si>
  <si>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</si>
  <si>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</si>
  <si>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</si>
  <si>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</si>
  <si>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</si>
  <si>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</si>
  <si>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</si>
  <si>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</si>
  <si>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</si>
  <si>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</si>
  <si>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</si>
  <si>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</si>
  <si>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</si>
  <si>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</si>
  <si>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</si>
  <si>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</si>
  <si>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</si>
  <si>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</si>
  <si>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</si>
  <si>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</si>
  <si>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</si>
  <si>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</si>
  <si>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</si>
  <si>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</si>
  <si>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</si>
  <si>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</si>
  <si>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</si>
  <si>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</si>
  <si>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</si>
  <si>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</si>
  <si>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</si>
  <si>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</si>
  <si>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</si>
  <si>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</si>
  <si>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</si>
  <si>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</si>
  <si>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</si>
  <si>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</si>
  <si>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</si>
  <si>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</si>
  <si>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</si>
  <si>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</si>
  <si>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</si>
  <si>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</si>
  <si>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</si>
  <si>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</si>
  <si>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</si>
  <si>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</si>
  <si>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</si>
  <si>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</si>
  <si>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</si>
  <si>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</si>
  <si>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</si>
  <si>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</si>
  <si>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</si>
  <si>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</si>
  <si>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</si>
  <si>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</si>
  <si>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</si>
  <si>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</si>
  <si>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</si>
  <si>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</si>
  <si>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</si>
  <si>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</si>
  <si>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</si>
  <si>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</si>
  <si>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</si>
  <si>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</si>
  <si>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</si>
  <si>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</si>
  <si>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</si>
  <si>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</si>
  <si>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</si>
  <si>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</si>
  <si>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</si>
  <si>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</si>
  <si>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</si>
  <si>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</si>
  <si>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</si>
  <si>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</si>
  <si>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</si>
  <si>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</si>
  <si>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</si>
  <si>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</si>
  <si>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</si>
  <si>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</si>
  <si>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</si>
  <si>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</si>
  <si>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</si>
  <si>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</si>
  <si>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</si>
  <si>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</si>
  <si>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</si>
  <si>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</si>
  <si>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</si>
  <si>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</si>
  <si>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</si>
  <si>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</si>
  <si>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</si>
  <si>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</si>
  <si>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</si>
  <si>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</si>
  <si>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</si>
  <si>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</si>
  <si>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</si>
  <si>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</si>
  <si>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</si>
  <si>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</si>
  <si>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</si>
  <si>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</si>
  <si>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</si>
  <si>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</si>
  <si>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</si>
  <si>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</si>
  <si>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</si>
  <si>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</si>
  <si>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</si>
  <si>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</si>
  <si>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</si>
  <si>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</si>
  <si>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</si>
  <si>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</si>
  <si>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</si>
  <si>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</si>
  <si>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</si>
  <si>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</si>
  <si>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</si>
  <si>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</si>
  <si>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</si>
  <si>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</si>
  <si>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</si>
  <si>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</si>
  <si>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</si>
  <si>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</si>
  <si>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</si>
  <si>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</si>
  <si>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</si>
  <si>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</si>
  <si>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</si>
  <si>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</si>
  <si>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</si>
  <si>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</si>
  <si>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</si>
  <si>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</si>
  <si>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</si>
  <si>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</si>
  <si>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</si>
  <si>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</si>
  <si>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</si>
  <si>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</si>
  <si>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</si>
  <si>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</si>
  <si>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</si>
  <si>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</si>
  <si>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</si>
  <si>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</si>
  <si>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</si>
  <si>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</si>
  <si>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</si>
  <si>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</si>
  <si>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</si>
  <si>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</si>
  <si>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</si>
  <si>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</si>
  <si>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</si>
  <si>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</si>
  <si>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</si>
  <si>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</si>
  <si>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</si>
  <si>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</si>
  <si>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</si>
  <si>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</si>
  <si>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</si>
  <si>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</si>
  <si>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</si>
  <si>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</si>
  <si>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</si>
  <si>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</si>
  <si>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</si>
  <si>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</si>
  <si>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</si>
  <si>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</si>
  <si>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</si>
  <si>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</si>
  <si>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</si>
  <si>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</si>
  <si>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</si>
  <si>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</si>
  <si>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</si>
  <si>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</si>
  <si>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</si>
  <si>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</si>
  <si>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</si>
  <si>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</si>
  <si>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</si>
  <si>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</si>
  <si>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</si>
  <si>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</si>
  <si>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</si>
  <si>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</si>
  <si>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</si>
  <si>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</si>
  <si>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</si>
  <si>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</si>
  <si>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</si>
  <si>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</si>
  <si>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</si>
  <si>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</si>
  <si>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</si>
  <si>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</si>
  <si>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</si>
  <si>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</si>
  <si>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</si>
  <si>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</si>
  <si>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</si>
  <si>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Депутат представительного органа местного самоуправления на постоянной основе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</si>
  <si>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</si>
  <si>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</si>
  <si>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</si>
  <si>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</si>
  <si>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</si>
  <si>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</si>
  <si>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</si>
  <si>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</si>
  <si>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</si>
  <si>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</si>
  <si>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</si>
  <si>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</si>
  <si>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</si>
  <si>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</si>
  <si>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</si>
  <si>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</si>
  <si>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</si>
  <si>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</si>
  <si>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</si>
  <si>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</si>
  <si>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</si>
  <si>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</si>
  <si>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</si>
  <si>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</si>
  <si>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</si>
  <si>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</si>
  <si>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</si>
  <si>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</si>
  <si>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</si>
  <si>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</si>
  <si>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</si>
  <si>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</si>
  <si>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</si>
  <si>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</si>
  <si>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</si>
  <si>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</si>
  <si>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</si>
  <si>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</si>
  <si>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</si>
  <si>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</si>
  <si>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</si>
  <si>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</si>
  <si>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</si>
  <si>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</si>
  <si>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</si>
  <si>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</si>
  <si>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</si>
  <si>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</si>
  <si>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</si>
  <si>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</si>
  <si>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</si>
  <si>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</si>
  <si>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</si>
  <si>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</si>
  <si>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</si>
  <si>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</si>
  <si>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</si>
  <si>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</si>
  <si>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</si>
  <si>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</si>
  <si>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</si>
  <si>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</si>
  <si>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</si>
  <si>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</si>
  <si>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</si>
  <si>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</si>
  <si>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</si>
  <si>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</si>
  <si>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</si>
  <si>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</si>
  <si>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</si>
  <si>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</si>
  <si>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</si>
  <si>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</si>
  <si>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</si>
  <si>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</si>
  <si>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</si>
  <si>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</si>
  <si>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</si>
  <si>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</si>
  <si>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</si>
  <si>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</si>
  <si>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</si>
  <si>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</si>
  <si>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</si>
  <si>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</si>
  <si>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</si>
  <si>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</si>
  <si>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</si>
  <si>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</si>
  <si>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</si>
  <si>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</si>
  <si>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</si>
  <si>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</si>
  <si>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</si>
  <si>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</si>
  <si>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</si>
  <si>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</si>
  <si>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</si>
  <si>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</si>
  <si>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</si>
  <si>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</si>
  <si>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</si>
  <si>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</si>
  <si>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</si>
  <si>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</si>
  <si>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</si>
  <si>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</si>
  <si>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</si>
  <si>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</si>
  <si>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</si>
  <si>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</si>
  <si>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</si>
  <si>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</si>
  <si>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</si>
  <si>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</si>
  <si>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</si>
  <si>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</si>
  <si>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</si>
  <si>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</si>
  <si>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</si>
  <si>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</si>
  <si>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</si>
  <si>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</si>
  <si>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</si>
  <si>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</si>
  <si>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</si>
  <si>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</si>
  <si>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</si>
  <si>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</si>
  <si>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</si>
  <si>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</si>
  <si>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</si>
  <si>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</si>
  <si>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</si>
  <si>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</si>
  <si>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</si>
  <si>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</si>
  <si>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</si>
  <si>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</si>
  <si>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</si>
  <si>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</si>
  <si>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</si>
  <si>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</si>
  <si>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</si>
  <si>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</si>
  <si>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</si>
  <si>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</si>
  <si>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</si>
  <si>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</si>
  <si>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</si>
  <si>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</si>
  <si>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</si>
  <si>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</si>
  <si>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</si>
  <si>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</si>
  <si>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</si>
  <si>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</si>
  <si>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</si>
  <si>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</si>
  <si>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</si>
  <si>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</si>
  <si>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</si>
  <si>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</si>
  <si>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</si>
  <si>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</si>
  <si>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</si>
  <si>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</si>
  <si>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</si>
  <si>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</si>
  <si>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</si>
  <si>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</si>
  <si>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</si>
  <si>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</si>
  <si>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</si>
  <si>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</si>
  <si>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</si>
  <si>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</si>
  <si>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</si>
  <si>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Строительство и реконструкция сетей водоснабжения, водоотведения, теплоснабжения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</si>
  <si>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</si>
  <si>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</si>
  <si>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</si>
  <si>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</si>
  <si>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</si>
  <si>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</si>
  <si>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</si>
  <si>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</si>
  <si>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Ямочный ремонт асфальтового покрытия дворовых территорий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</si>
  <si>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</si>
  <si>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</si>
  <si>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</si>
  <si>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</si>
  <si>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</si>
  <si>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</si>
  <si>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</si>
  <si>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</si>
  <si>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</si>
  <si>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</si>
  <si>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</si>
  <si>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</si>
  <si>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</si>
  <si>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</si>
  <si>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</si>
  <si>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</si>
  <si>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</si>
  <si>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</si>
  <si>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</si>
  <si>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</si>
  <si>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</si>
  <si>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</si>
  <si>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</si>
  <si>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</si>
  <si>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</si>
  <si>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</si>
  <si>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</si>
  <si>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</si>
  <si>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</si>
  <si>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</si>
  <si>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</si>
  <si>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</si>
  <si>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</si>
  <si>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</si>
  <si>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</si>
  <si>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</si>
  <si>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</si>
  <si>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</si>
  <si>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</si>
  <si>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</si>
  <si>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</si>
  <si>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</si>
  <si>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</si>
  <si>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</si>
  <si>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</si>
  <si>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</si>
  <si>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</si>
  <si>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</si>
  <si>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</si>
  <si>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</si>
  <si>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</si>
  <si>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</si>
  <si>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</si>
  <si>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</si>
  <si>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</si>
  <si>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</si>
  <si>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</si>
  <si>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</si>
  <si>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</si>
  <si>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</si>
  <si>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</si>
  <si>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</si>
  <si>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</si>
  <si>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</si>
  <si>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</si>
  <si>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</si>
  <si>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</si>
  <si>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</si>
  <si>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</si>
  <si>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</si>
  <si>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</si>
  <si>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</si>
  <si>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</si>
  <si>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</si>
  <si>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</si>
  <si>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</si>
  <si>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</si>
  <si>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</si>
  <si>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</si>
  <si>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</si>
  <si>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</si>
  <si>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</si>
  <si>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</si>
  <si>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</si>
  <si>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</si>
  <si>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</si>
  <si>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</si>
  <si>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</si>
  <si>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</si>
  <si>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</si>
  <si>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</si>
  <si>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</si>
  <si>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</si>
  <si>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</si>
  <si>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</si>
  <si>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</si>
  <si>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</si>
  <si>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</si>
  <si>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</si>
  <si>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</si>
  <si>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</si>
  <si>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</si>
  <si>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</si>
  <si>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</si>
  <si>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</si>
  <si>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</si>
  <si>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</si>
  <si>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</si>
  <si>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</si>
  <si>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</si>
  <si>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</si>
  <si>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</si>
  <si>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</si>
  <si>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</si>
  <si>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</si>
  <si>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</si>
  <si>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</si>
  <si>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</si>
  <si>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</si>
  <si>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</si>
  <si>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</si>
  <si>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</si>
  <si>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</si>
  <si>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</si>
  <si>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</si>
  <si>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</si>
  <si>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</si>
  <si>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</si>
  <si>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</si>
  <si>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</si>
  <si>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</si>
  <si>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</si>
  <si>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</si>
  <si>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</si>
  <si>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</si>
  <si>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</si>
  <si>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</si>
  <si>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</si>
  <si>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</si>
  <si>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</si>
  <si>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</si>
  <si>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</si>
  <si>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</si>
  <si>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</si>
  <si>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</si>
  <si>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</si>
  <si>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</si>
  <si>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</si>
  <si>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</si>
  <si>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</si>
  <si>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</si>
  <si>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</si>
  <si>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</si>
  <si>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</si>
  <si>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</si>
  <si>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</si>
  <si>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</si>
  <si>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</si>
  <si>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</si>
  <si>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</si>
  <si>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</si>
  <si>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</si>
  <si>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</si>
  <si>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</si>
  <si>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</si>
  <si>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</si>
  <si>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</si>
  <si>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</si>
  <si>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14 1 00 00000</t>
  </si>
  <si>
    <t>14 1 02 00000</t>
  </si>
  <si>
    <t>Строительство (реконструкция) канализационных коллекторов, канализационных насосных станций</t>
  </si>
  <si>
    <t>Ведомственная структура расходов бюджета городского округа Кашира на 2026 год и на плановый период 2027-2028 годы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</si>
  <si>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</si>
  <si>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</si>
  <si>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</si>
  <si>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</si>
  <si>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</si>
  <si>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</si>
  <si>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</si>
  <si>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Федеральный проект «Цифровые платформы в отраслях социальной сферы»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</si>
  <si>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</si>
  <si>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 2 Ц2 00000</t>
  </si>
  <si>
    <t>15 2 Ц2 55520</t>
  </si>
  <si>
    <t>Создание модельных центральных городских библиотек</t>
  </si>
  <si>
    <t>02 3 01 S3070</t>
  </si>
  <si>
    <t>02 4 05 00000</t>
  </si>
  <si>
    <t>02 4 05 02240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</si>
  <si>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</si>
  <si>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</si>
  <si>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05 1 02 00000</t>
  </si>
  <si>
    <t>05 1 02 02060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</si>
  <si>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</si>
  <si>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</si>
  <si>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</si>
  <si>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</si>
  <si>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</si>
  <si>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</si>
  <si>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04 7 00 00000</t>
  </si>
  <si>
    <t>04 7 01 00000</t>
  </si>
  <si>
    <t>04 7 01 01770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</si>
  <si>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</si>
  <si>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</si>
  <si>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</si>
  <si>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</si>
  <si>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</si>
  <si>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</si>
  <si>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</si>
  <si>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</si>
  <si>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Федеральный проект "Формирование комфортной городской среды"</t>
  </si>
  <si>
    <t>20 1 И4 00000</t>
  </si>
  <si>
    <t>20 1 И4 02130</t>
  </si>
  <si>
    <t>Муниципальная программа "Чистый округ"</t>
  </si>
  <si>
    <t>20 0 00 00000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</si>
  <si>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</si>
  <si>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</si>
  <si>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20 1 01 02100</t>
  </si>
  <si>
    <t>20 1 00 00000</t>
  </si>
  <si>
    <t>20 1 01 00000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</si>
  <si>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</si>
  <si>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</si>
  <si>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</si>
  <si>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 xml:space="preserve"> Ремонт подъездов в многоквартирных домах</t>
  </si>
  <si>
    <t>20 1 01 01790</t>
  </si>
  <si>
    <t>20 1 01 02110</t>
  </si>
  <si>
    <t>20 1 01 02620</t>
  </si>
  <si>
    <t>20 1 01 06242</t>
  </si>
  <si>
    <t>20 1 01 62670</t>
  </si>
  <si>
    <t>20 1 02 00000</t>
  </si>
  <si>
    <t>20 1 02 02090</t>
  </si>
  <si>
    <t>19 4 01 01960</t>
  </si>
  <si>
    <t>19 4 01 S1030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</si>
  <si>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</si>
  <si>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</si>
  <si>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</si>
  <si>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</si>
  <si>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</si>
  <si>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</si>
  <si>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</si>
  <si>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</si>
  <si>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</si>
  <si>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</si>
  <si>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</si>
  <si>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05 1 01 02710</t>
  </si>
  <si>
    <t>Проведение текущего ремонта муниципальных учреждений физической культуры и спорта</t>
  </si>
  <si>
    <t>05 1 01 00570</t>
  </si>
  <si>
    <t>17 1 02 00000</t>
  </si>
  <si>
    <t>17 1 02 01480</t>
  </si>
  <si>
    <t>17 1 02 01930</t>
  </si>
  <si>
    <t>17 1 02 01940</t>
  </si>
  <si>
    <t>17 1 02 06242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</si>
  <si>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</si>
  <si>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</si>
  <si>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</si>
  <si>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</si>
  <si>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</si>
  <si>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</si>
  <si>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</si>
  <si>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</si>
  <si>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</si>
  <si>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</si>
  <si>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</si>
  <si>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</si>
  <si>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</si>
  <si>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</si>
  <si>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</si>
  <si>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19 4 01 71030</t>
  </si>
  <si>
    <t>Сбор, удаление отходов и очистка сточных вод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</si>
  <si>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</si>
  <si>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</si>
  <si>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</si>
  <si>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0602</t>
  </si>
  <si>
    <t>10 2 01 00000</t>
  </si>
  <si>
    <t>10 2 02 S403Ж</t>
  </si>
  <si>
    <t>10 3 02 SТ07Ж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</si>
  <si>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</si>
  <si>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</si>
  <si>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SТ08Ж</t>
  </si>
  <si>
    <t>Строительство и реконструкция сетей теплоснабжения муниципальной собственности</t>
  </si>
  <si>
    <t xml:space="preserve">Муниципальная программа "Образование"   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</si>
  <si>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</si>
  <si>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</si>
  <si>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</si>
  <si>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</si>
  <si>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</si>
  <si>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</si>
  <si>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</si>
  <si>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</si>
  <si>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</si>
  <si>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</si>
  <si>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</si>
  <si>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</si>
  <si>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</si>
  <si>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</si>
  <si>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</si>
  <si>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10 3 04 00000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</si>
  <si>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</si>
  <si>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</si>
  <si>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</si>
  <si>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</si>
  <si>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</si>
  <si>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</si>
  <si>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</si>
  <si>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</si>
  <si>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</si>
  <si>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</si>
  <si>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</si>
  <si>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</si>
  <si>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</si>
  <si>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</si>
  <si>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</si>
  <si>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</si>
  <si>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</si>
  <si>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</si>
  <si>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</si>
  <si>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</si>
  <si>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</si>
  <si>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</si>
  <si>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>"Приложение 3 к решению Совета депутатов городского</t>
  </si>
  <si>
    <t xml:space="preserve"> округа Кашира  от 25.12.2025 № 115-н"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</si>
  <si>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</si>
  <si>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</si>
  <si>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</si>
  <si>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</si>
  <si>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</si>
  <si>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</si>
  <si>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</si>
  <si>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</si>
  <si>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</si>
  <si>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</si>
  <si>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</si>
  <si>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</si>
  <si>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 xml:space="preserve"> округа Кашира  от17.02.2026 №6-н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</si>
</sst>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4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8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vertical="center" wrapText="1"/>
    </xf>
    <xf numFmtId="0" fontId="11" fillId="0" borderId="24" xfId="2" applyNumberFormat="1" applyFont="1" applyFill="1" applyBorder="1" applyAlignment="1">
      <alignment horizontal="left" vertical="top" wrapText="1"/>
    </xf>
    <xf numFmtId="0" fontId="15" fillId="0" borderId="24" xfId="7" applyNumberFormat="1" applyFont="1" applyFill="1" applyBorder="1" applyAlignment="1">
      <alignment vertical="top" wrapText="1"/>
    </xf>
    <xf numFmtId="0" fontId="11" fillId="0" borderId="24" xfId="2" applyNumberFormat="1" applyFont="1" applyFill="1" applyBorder="1" applyAlignment="1">
      <alignment horizontal="left" vertical="center" wrapText="1"/>
    </xf>
    <xf numFmtId="0" fontId="11" fillId="0" borderId="24" xfId="3" applyNumberFormat="1" applyFont="1" applyFill="1" applyBorder="1" applyAlignment="1">
      <alignment horizontal="left" vertical="top" wrapText="1"/>
    </xf>
    <xf numFmtId="0" fontId="11" fillId="0" borderId="24" xfId="2" applyNumberFormat="1" applyFont="1" applyFill="1" applyBorder="1" applyAlignment="1">
      <alignment vertical="center" wrapText="1"/>
    </xf>
    <xf numFmtId="0" fontId="11" fillId="0" borderId="24" xfId="7" applyNumberFormat="1" applyFont="1" applyFill="1" applyBorder="1" applyAlignment="1">
      <alignment vertical="center" wrapText="1"/>
    </xf>
    <xf numFmtId="0" fontId="11" fillId="0" borderId="24" xfId="6" applyNumberFormat="1" applyFont="1" applyFill="1" applyBorder="1" applyAlignment="1">
      <alignment vertical="center" wrapText="1"/>
    </xf>
    <xf numFmtId="0" fontId="15" fillId="0" borderId="24" xfId="6" applyNumberFormat="1" applyFont="1" applyFill="1" applyBorder="1" applyAlignment="1">
      <alignment vertical="top" wrapText="1"/>
    </xf>
    <xf numFmtId="0" fontId="11" fillId="0" borderId="24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4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5" fillId="0" borderId="5" xfId="17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0" xfId="0" applyFont="1"/>
    <xf numFmtId="0" fontId="25" fillId="0" borderId="0" xfId="0" applyFont="1"/>
    <xf numFmtId="49" fontId="15" fillId="0" borderId="5" xfId="17" applyNumberFormat="1" applyFont="1" applyFill="1" applyBorder="1" applyAlignment="1">
      <alignment horizontal="center" vertical="center"/>
    </xf>
    <xf numFmtId="4" fontId="0" fillId="0" borderId="21" xfId="0" applyNumberFormat="1" applyBorder="1"/>
    <xf numFmtId="0" fontId="11" fillId="0" borderId="5" xfId="5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4" fillId="0" borderId="5" xfId="16" applyNumberFormat="1" applyFont="1" applyFill="1" applyBorder="1" applyAlignment="1">
      <alignment horizontal="center" vertical="center"/>
    </xf>
    <xf numFmtId="0" fontId="11" fillId="0" borderId="24" xfId="14" applyNumberFormat="1" applyFont="1" applyFill="1" applyBorder="1" applyAlignment="1">
      <alignment horizontal="left" vertical="top" wrapText="1"/>
    </xf>
    <xf numFmtId="0" fontId="0" fillId="0" borderId="21" xfId="0" applyBorder="1"/>
    <xf numFmtId="0" fontId="2" fillId="0" borderId="21" xfId="0" applyFont="1" applyBorder="1"/>
    <xf numFmtId="49" fontId="12" fillId="0" borderId="5" xfId="17" applyNumberFormat="1" applyFont="1" applyFill="1" applyBorder="1" applyAlignment="1">
      <alignment horizontal="center" vertical="center"/>
    </xf>
    <xf numFmtId="49" fontId="12" fillId="0" borderId="28" xfId="2" applyNumberFormat="1" applyFont="1" applyFill="1" applyBorder="1" applyAlignment="1">
      <alignment horizontal="center" vertical="center"/>
    </xf>
    <xf numFmtId="49" fontId="14" fillId="0" borderId="5" xfId="17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/>
    </xf>
    <xf numFmtId="4" fontId="11" fillId="0" borderId="27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horizontal="left" vertical="center" wrapText="1"/>
      <protection locked="0" hidden="1"/>
    </xf>
    <xf numFmtId="49" fontId="11" fillId="0" borderId="24" xfId="0" applyNumberFormat="1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4" fontId="12" fillId="0" borderId="5" xfId="0" applyNumberFormat="1" applyFont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4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19" fillId="0" borderId="27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20" fillId="0" borderId="27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center" wrapText="1"/>
      <protection locked="0" hidden="1"/>
    </xf>
    <xf numFmtId="0" fontId="12" fillId="0" borderId="24" xfId="0" applyFont="1" applyBorder="1" applyAlignment="1" applyProtection="1">
      <alignment horizontal="left" vertical="center" wrapText="1"/>
      <protection locked="0" hidden="1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/>
    </xf>
    <xf numFmtId="0" fontId="12" fillId="0" borderId="24" xfId="0" applyFont="1" applyBorder="1" applyAlignment="1" applyProtection="1">
      <alignment vertical="top" wrapText="1"/>
      <protection locked="0" hidden="1"/>
    </xf>
    <xf numFmtId="0" fontId="12" fillId="0" borderId="24" xfId="0" applyFont="1" applyBorder="1" applyAlignment="1">
      <alignment vertical="center" wrapText="1"/>
    </xf>
    <xf numFmtId="0" fontId="11" fillId="0" borderId="24" xfId="0" applyFont="1" applyBorder="1" applyAlignment="1" applyProtection="1">
      <alignment vertical="top" wrapText="1"/>
      <protection locked="0" hidden="1"/>
    </xf>
    <xf numFmtId="49" fontId="12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top" wrapText="1"/>
      <protection locked="0" hidden="1"/>
    </xf>
    <xf numFmtId="0" fontId="12" fillId="0" borderId="24" xfId="0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top" wrapText="1"/>
      <protection locked="0" hidden="1"/>
    </xf>
    <xf numFmtId="0" fontId="13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>
      <alignment vertical="center" wrapText="1"/>
    </xf>
    <xf numFmtId="49" fontId="11" fillId="0" borderId="24" xfId="0" applyNumberFormat="1" applyFont="1" applyBorder="1" applyAlignment="1" applyProtection="1">
      <alignment wrapText="1"/>
      <protection locked="0" hidden="1"/>
    </xf>
    <xf numFmtId="0" fontId="19" fillId="0" borderId="24" xfId="0" applyFont="1" applyBorder="1" applyAlignment="1" applyProtection="1">
      <alignment wrapText="1"/>
      <protection locked="0" hidden="1"/>
    </xf>
    <xf numFmtId="0" fontId="20" fillId="0" borderId="24" xfId="0" applyFont="1" applyBorder="1" applyAlignment="1" applyProtection="1">
      <alignment vertical="top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9" fontId="12" fillId="0" borderId="24" xfId="0" applyNumberFormat="1" applyFont="1" applyBorder="1" applyAlignment="1" applyProtection="1">
      <alignment wrapText="1"/>
      <protection locked="0" hidden="1"/>
    </xf>
    <xf numFmtId="4" fontId="10" fillId="0" borderId="27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1" fillId="0" borderId="24" xfId="0" applyFont="1" applyBorder="1" applyAlignment="1" applyProtection="1">
      <alignment wrapText="1"/>
      <protection locked="0" hidden="1"/>
    </xf>
    <xf numFmtId="0" fontId="11" fillId="0" borderId="24" xfId="0" applyFont="1" applyBorder="1" applyAlignment="1" applyProtection="1">
      <alignment vertical="center" wrapText="1"/>
      <protection locked="0" hidden="1"/>
    </xf>
    <xf numFmtId="0" fontId="15" fillId="0" borderId="5" xfId="0" applyFont="1" applyBorder="1" applyAlignment="1">
      <alignment horizontal="center" vertical="center" wrapText="1"/>
    </xf>
    <xf numFmtId="0" fontId="11" fillId="0" borderId="24" xfId="0" applyFont="1" applyBorder="1"/>
    <xf numFmtId="0" fontId="12" fillId="0" borderId="24" xfId="0" applyFont="1" applyBorder="1" applyAlignment="1">
      <alignment wrapText="1"/>
    </xf>
    <xf numFmtId="0" fontId="18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/>
    </xf>
    <xf numFmtId="0" fontId="12" fillId="0" borderId="24" xfId="0" applyFont="1" applyBorder="1" applyAlignment="1" applyProtection="1">
      <alignment wrapText="1"/>
      <protection locked="0" hidden="1"/>
    </xf>
    <xf numFmtId="0" fontId="12" fillId="0" borderId="24" xfId="0" applyFont="1" applyBorder="1"/>
    <xf numFmtId="49" fontId="19" fillId="0" borderId="24" xfId="0" applyNumberFormat="1" applyFont="1" applyBorder="1" applyAlignment="1" applyProtection="1">
      <alignment horizontal="left" vertical="center" wrapText="1"/>
      <protection locked="0" hidden="1"/>
    </xf>
    <xf numFmtId="0" fontId="14" fillId="0" borderId="25" xfId="0" applyFont="1" applyBorder="1" applyAlignment="1">
      <alignment vertical="top" wrapText="1"/>
    </xf>
    <xf numFmtId="0" fontId="12" fillId="0" borderId="28" xfId="0" applyFont="1" applyBorder="1" applyAlignment="1">
      <alignment horizontal="center" vertical="center"/>
    </xf>
    <xf numFmtId="49" fontId="12" fillId="0" borderId="28" xfId="0" applyNumberFormat="1" applyFont="1" applyBorder="1" applyAlignment="1" applyProtection="1">
      <alignment horizontal="center" vertical="center" wrapText="1"/>
      <protection locked="0" hidden="1"/>
    </xf>
    <xf numFmtId="0" fontId="14" fillId="0" borderId="28" xfId="0" applyFont="1" applyBorder="1" applyAlignment="1">
      <alignment horizontal="center" vertical="center"/>
    </xf>
    <xf numFmtId="4" fontId="12" fillId="0" borderId="28" xfId="0" applyNumberFormat="1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4" fontId="11" fillId="0" borderId="32" xfId="0" applyNumberFormat="1" applyFont="1" applyBorder="1" applyAlignment="1">
      <alignment horizontal="center" vertical="center"/>
    </xf>
    <xf numFmtId="0" fontId="8" fillId="0" borderId="21" xfId="0" applyFont="1" applyBorder="1"/>
    <xf numFmtId="0" fontId="8" fillId="0" borderId="21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 applyProtection="1">
      <alignment vertical="center" wrapText="1"/>
      <protection locked="0" hidden="1"/>
    </xf>
    <xf numFmtId="49" fontId="11" fillId="0" borderId="5" xfId="14" applyNumberFormat="1" applyFont="1" applyFill="1" applyBorder="1" applyAlignment="1">
      <alignment horizontal="center" vertical="center"/>
    </xf>
    <xf numFmtId="0" fontId="11" fillId="0" borderId="5" xfId="13" applyNumberFormat="1" applyFont="1" applyFill="1" applyBorder="1" applyAlignment="1">
      <alignment horizontal="center" vertical="center"/>
    </xf>
    <xf numFmtId="0" fontId="11" fillId="0" borderId="24" xfId="13" applyNumberFormat="1" applyFont="1" applyFill="1" applyBorder="1" applyAlignment="1">
      <alignment horizontal="left" vertical="center" wrapText="1"/>
    </xf>
    <xf numFmtId="0" fontId="15" fillId="12" borderId="24" xfId="0" applyFont="1" applyFill="1" applyBorder="1" applyAlignment="1">
      <alignment vertical="top" wrapText="1"/>
    </xf>
    <xf numFmtId="0" fontId="14" fillId="12" borderId="24" xfId="0" applyFont="1" applyFill="1" applyBorder="1" applyAlignment="1">
      <alignment vertical="top" wrapText="1"/>
    </xf>
    <xf numFmtId="0" fontId="12" fillId="12" borderId="24" xfId="0" applyFont="1" applyFill="1" applyBorder="1" applyAlignment="1" applyProtection="1">
      <alignment wrapText="1"/>
      <protection locked="0" hidden="1"/>
    </xf>
    <xf numFmtId="49" fontId="11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12" borderId="5" xfId="0" applyFont="1" applyFill="1" applyBorder="1" applyAlignment="1">
      <alignment horizontal="center" vertical="center"/>
    </xf>
    <xf numFmtId="164" fontId="12" fillId="12" borderId="5" xfId="0" applyNumberFormat="1" applyFont="1" applyFill="1" applyBorder="1" applyAlignment="1">
      <alignment horizontal="center" vertical="center"/>
    </xf>
    <xf numFmtId="164" fontId="12" fillId="12" borderId="27" xfId="0" applyNumberFormat="1" applyFont="1" applyFill="1" applyBorder="1" applyAlignment="1">
      <alignment horizontal="center" vertical="center"/>
    </xf>
    <xf numFmtId="49" fontId="12" fillId="12" borderId="5" xfId="0" applyNumberFormat="1" applyFont="1" applyFill="1" applyBorder="1" applyAlignment="1">
      <alignment horizontal="center" vertical="center"/>
    </xf>
    <xf numFmtId="4" fontId="12" fillId="12" borderId="5" xfId="0" applyNumberFormat="1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164" fontId="11" fillId="12" borderId="5" xfId="0" applyNumberFormat="1" applyFont="1" applyFill="1" applyBorder="1" applyAlignment="1">
      <alignment horizontal="center" vertical="center"/>
    </xf>
    <xf numFmtId="164" fontId="11" fillId="12" borderId="27" xfId="0" applyNumberFormat="1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4" fontId="10" fillId="0" borderId="21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</cellXfs>
  <cellStyles count="19">
    <cellStyle name="1" xfId="1" xr:uid="{00000000-0005-0000-0000-000000000000}"/>
    <cellStyle name="1 2" xfId="12" xr:uid="{00000000-0005-0000-0000-000001000000}"/>
    <cellStyle name="2" xfId="2" xr:uid="{00000000-0005-0000-0000-000002000000}"/>
    <cellStyle name="2 2" xfId="13" xr:uid="{00000000-0005-0000-0000-000003000000}"/>
    <cellStyle name="3" xfId="3" xr:uid="{00000000-0005-0000-0000-000004000000}"/>
    <cellStyle name="3 2" xfId="14" xr:uid="{00000000-0005-0000-0000-000005000000}"/>
    <cellStyle name="4" xfId="4" xr:uid="{00000000-0005-0000-0000-000006000000}"/>
    <cellStyle name="4 2" xfId="15" xr:uid="{00000000-0005-0000-0000-000007000000}"/>
    <cellStyle name="5" xfId="5" xr:uid="{00000000-0005-0000-0000-000008000000}"/>
    <cellStyle name="5 2" xfId="16" xr:uid="{00000000-0005-0000-0000-000009000000}"/>
    <cellStyle name="6" xfId="6" xr:uid="{00000000-0005-0000-0000-00000A000000}"/>
    <cellStyle name="7" xfId="7" xr:uid="{00000000-0005-0000-0000-00000B000000}"/>
    <cellStyle name="7 2" xfId="17" xr:uid="{00000000-0005-0000-0000-00000C000000}"/>
    <cellStyle name="8" xfId="8" xr:uid="{00000000-0005-0000-0000-00000D000000}"/>
    <cellStyle name="8 2" xfId="18" xr:uid="{00000000-0005-0000-0000-00000E000000}"/>
    <cellStyle name="Обычный" xfId="0" builtinId="0"/>
    <cellStyle name="Обычный 2" xfId="9" xr:uid="{00000000-0005-0000-0000-000010000000}"/>
    <cellStyle name="Обычный 3" xfId="10" xr:uid="{00000000-0005-0000-0000-000011000000}"/>
    <cellStyle name="Обычный 4" xfId="11" xr:uid="{00000000-0005-0000-0000-000012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FFFFCC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3" t="s">
        <v>0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31" t="s">
        <v>1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</row>
    <row r="4" spans="1:27" ht="9" customHeight="1" x14ac:dyDescent="0.2">
      <c r="A4" s="2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31" t="s">
        <v>2</v>
      </c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</row>
    <row r="6" spans="1:27" ht="18.75" customHeight="1" thickBot="1" x14ac:dyDescent="0.25">
      <c r="A6" s="2"/>
      <c r="B6" s="256" t="s">
        <v>44</v>
      </c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4" t="s">
        <v>3</v>
      </c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5" t="s">
        <v>9</v>
      </c>
      <c r="Z7" s="255"/>
      <c r="AA7" s="33" t="s">
        <v>10</v>
      </c>
    </row>
    <row r="8" spans="1:27" ht="13.5" thickBot="1" x14ac:dyDescent="0.25">
      <c r="A8" s="4"/>
      <c r="B8" s="265" t="s">
        <v>11</v>
      </c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66" t="s">
        <v>11</v>
      </c>
      <c r="Z8" s="266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67" t="s">
        <v>12</v>
      </c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68" t="s">
        <v>15</v>
      </c>
      <c r="Z10" s="268"/>
      <c r="AA10" s="39" t="s">
        <v>16</v>
      </c>
    </row>
    <row r="11" spans="1:27" ht="14.25" customHeight="1" x14ac:dyDescent="0.2">
      <c r="A11" s="5"/>
      <c r="B11" s="16"/>
      <c r="C11" s="269" t="s">
        <v>17</v>
      </c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70" t="s">
        <v>15</v>
      </c>
      <c r="Z11" s="270"/>
      <c r="AA11" s="41" t="s">
        <v>16</v>
      </c>
    </row>
    <row r="12" spans="1:27" ht="14.25" customHeight="1" x14ac:dyDescent="0.2">
      <c r="A12" s="5"/>
      <c r="B12" s="16"/>
      <c r="C12" s="42"/>
      <c r="D12" s="276" t="s">
        <v>19</v>
      </c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71" t="s">
        <v>15</v>
      </c>
      <c r="Z12" s="271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72" t="s">
        <v>21</v>
      </c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73" t="s">
        <v>15</v>
      </c>
      <c r="Z13" s="273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74" t="s">
        <v>23</v>
      </c>
      <c r="G14" s="274"/>
      <c r="H14" s="274"/>
      <c r="I14" s="274"/>
      <c r="J14" s="274"/>
      <c r="K14" s="274"/>
      <c r="L14" s="274"/>
      <c r="M14" s="274"/>
      <c r="N14" s="274"/>
      <c r="O14" s="274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75" t="s">
        <v>15</v>
      </c>
      <c r="Z14" s="275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45" t="s">
        <v>25</v>
      </c>
      <c r="H15" s="245"/>
      <c r="I15" s="245"/>
      <c r="J15" s="245"/>
      <c r="K15" s="245"/>
      <c r="L15" s="245"/>
      <c r="M15" s="245"/>
      <c r="N15" s="245"/>
      <c r="O15" s="245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46" t="s">
        <v>15</v>
      </c>
      <c r="Z15" s="246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47" t="s">
        <v>27</v>
      </c>
      <c r="I16" s="247"/>
      <c r="J16" s="247"/>
      <c r="K16" s="247"/>
      <c r="L16" s="247"/>
      <c r="M16" s="247"/>
      <c r="N16" s="247"/>
      <c r="O16" s="247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48" t="s">
        <v>15</v>
      </c>
      <c r="Z16" s="248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50" t="s">
        <v>55</v>
      </c>
      <c r="J17" s="251"/>
      <c r="K17" s="251"/>
      <c r="L17" s="251"/>
      <c r="M17" s="251"/>
      <c r="N17" s="251"/>
      <c r="O17" s="252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49" t="s">
        <v>15</v>
      </c>
      <c r="Z17" s="249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62" t="s">
        <v>56</v>
      </c>
      <c r="J18" s="263"/>
      <c r="K18" s="263"/>
      <c r="L18" s="263"/>
      <c r="M18" s="263"/>
      <c r="N18" s="263"/>
      <c r="O18" s="264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60" t="s">
        <v>15</v>
      </c>
      <c r="Z18" s="260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57" t="s">
        <v>29</v>
      </c>
      <c r="J19" s="258"/>
      <c r="K19" s="258"/>
      <c r="L19" s="258"/>
      <c r="M19" s="258"/>
      <c r="N19" s="258"/>
      <c r="O19" s="259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61" t="s">
        <v>15</v>
      </c>
      <c r="Z19" s="261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39" t="s">
        <v>42</v>
      </c>
      <c r="K20" s="240"/>
      <c r="L20" s="240"/>
      <c r="M20" s="240"/>
      <c r="N20" s="240"/>
      <c r="O20" s="241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30" t="s">
        <v>15</v>
      </c>
      <c r="Z20" s="230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39" t="s">
        <v>49</v>
      </c>
      <c r="L21" s="240"/>
      <c r="M21" s="240"/>
      <c r="N21" s="240"/>
      <c r="O21" s="241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30" t="s">
        <v>15</v>
      </c>
      <c r="Z21" s="230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39" t="s">
        <v>54</v>
      </c>
      <c r="M22" s="240"/>
      <c r="N22" s="240"/>
      <c r="O22" s="241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30" t="s">
        <v>15</v>
      </c>
      <c r="Z22" s="230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42" t="s">
        <v>50</v>
      </c>
      <c r="N23" s="243"/>
      <c r="O23" s="244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30" t="s">
        <v>15</v>
      </c>
      <c r="Z23" s="230"/>
      <c r="AA23" s="57" t="s">
        <v>16</v>
      </c>
    </row>
    <row r="24" spans="1:30" ht="14.85" customHeight="1" thickBot="1" x14ac:dyDescent="0.25">
      <c r="X24" s="58"/>
      <c r="Y24" s="233"/>
      <c r="Z24" s="233"/>
      <c r="AA24" s="58"/>
    </row>
    <row r="25" spans="1:30" ht="13.5" thickBot="1" x14ac:dyDescent="0.25">
      <c r="A25" s="5"/>
      <c r="B25" s="236" t="s">
        <v>31</v>
      </c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8"/>
      <c r="X25" s="59" t="s">
        <v>14</v>
      </c>
      <c r="Y25" s="234" t="s">
        <v>15</v>
      </c>
      <c r="Z25" s="234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31" t="s">
        <v>32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61" t="s">
        <v>33</v>
      </c>
      <c r="P27" s="62"/>
      <c r="Q27" s="235"/>
      <c r="R27" s="235"/>
      <c r="S27" s="62"/>
      <c r="T27" s="62"/>
      <c r="U27" s="62"/>
      <c r="V27" s="62"/>
      <c r="W27" s="62"/>
      <c r="X27" s="235" t="s">
        <v>34</v>
      </c>
      <c r="Y27" s="235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32" t="s">
        <v>37</v>
      </c>
      <c r="R28" s="232"/>
      <c r="S28" s="25"/>
      <c r="T28" s="25"/>
      <c r="U28" s="25"/>
      <c r="V28" s="25"/>
      <c r="W28" s="25"/>
      <c r="X28" s="232" t="s">
        <v>38</v>
      </c>
      <c r="Y28" s="232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31"/>
  <sheetViews>
    <sheetView tabSelected="1" view="pageBreakPreview" topLeftCell="A1105" zoomScale="90" zoomScaleNormal="100" zoomScaleSheetLayoutView="90" workbookViewId="0">
      <selection activeCell="G617" sqref="G617"/>
    </sheetView>
  </sheetViews>
  <sheetFormatPr defaultColWidth="9.42578125" defaultRowHeight="12.75" x14ac:dyDescent="0.2"/>
  <cols>
    <col min="1" max="1" width="75.42578125" style="211" customWidth="1"/>
    <col min="2" max="2" width="10.42578125" style="212" customWidth="1"/>
    <col min="3" max="3" width="8.5703125" style="212" customWidth="1"/>
    <col min="4" max="4" width="17.42578125" style="212" customWidth="1"/>
    <col min="5" max="5" width="9.140625" style="212" customWidth="1"/>
    <col min="6" max="6" width="10.42578125" style="212" customWidth="1"/>
    <col min="7" max="7" width="15.42578125" style="213" customWidth="1"/>
    <col min="8" max="8" width="12.5703125" style="213" customWidth="1"/>
    <col min="9" max="9" width="15.5703125" style="213" customWidth="1"/>
    <col min="10" max="10" width="10.140625" bestFit="1" customWidth="1"/>
    <col min="11" max="11" width="23.42578125" customWidth="1"/>
    <col min="12" max="12" width="18.85546875" customWidth="1"/>
    <col min="14" max="14" width="13.85546875" bestFit="1" customWidth="1"/>
  </cols>
  <sheetData>
    <row r="1" spans="1:11" ht="20.100000000000001" customHeight="1" x14ac:dyDescent="0.2">
      <c r="A1" s="131"/>
      <c r="B1" s="132"/>
      <c r="C1" s="132"/>
      <c r="D1" s="132"/>
      <c r="E1" s="132"/>
      <c r="F1" s="132"/>
      <c r="G1" s="133"/>
      <c r="H1" s="133"/>
      <c r="I1" s="133" t="s">
        <v>405</v>
      </c>
    </row>
    <row r="2" spans="1:11" ht="10.15" customHeight="1" x14ac:dyDescent="0.2">
      <c r="A2" s="134"/>
      <c r="B2" s="135"/>
      <c r="C2" s="135"/>
      <c r="D2" s="135"/>
      <c r="E2" s="135"/>
      <c r="F2" s="135"/>
      <c r="G2" s="277" t="s">
        <v>624</v>
      </c>
      <c r="H2" s="277"/>
      <c r="I2" s="277"/>
    </row>
    <row r="3" spans="1:11" ht="13.35" customHeight="1" x14ac:dyDescent="0.2">
      <c r="A3" s="134"/>
      <c r="B3" s="135"/>
      <c r="C3" s="135"/>
      <c r="D3" s="135"/>
      <c r="E3" s="135"/>
      <c r="F3" s="135"/>
      <c r="G3" s="277" t="s">
        <v>880</v>
      </c>
      <c r="H3" s="277"/>
      <c r="I3" s="277"/>
    </row>
    <row r="4" spans="1:11" ht="13.15" customHeight="1" x14ac:dyDescent="0.2">
      <c r="A4" s="134"/>
      <c r="B4" s="135"/>
      <c r="C4" s="135"/>
      <c r="D4" s="135"/>
      <c r="E4" s="135"/>
      <c r="F4" s="135"/>
      <c r="G4" s="277" t="s">
        <v>866</v>
      </c>
      <c r="H4" s="277"/>
      <c r="I4" s="277"/>
    </row>
    <row r="5" spans="1:11" ht="13.35" customHeight="1" x14ac:dyDescent="0.2">
      <c r="A5" s="134"/>
      <c r="B5" s="135"/>
      <c r="C5" s="135"/>
      <c r="D5" s="135"/>
      <c r="E5" s="135"/>
      <c r="F5" s="135"/>
      <c r="G5" s="277" t="s">
        <v>867</v>
      </c>
      <c r="H5" s="277"/>
      <c r="I5" s="277"/>
    </row>
    <row r="6" spans="1:11" ht="15.75" x14ac:dyDescent="0.25">
      <c r="A6" s="278" t="s">
        <v>720</v>
      </c>
      <c r="B6" s="278"/>
      <c r="C6" s="278"/>
      <c r="D6" s="278"/>
      <c r="E6" s="278"/>
      <c r="F6" s="278"/>
      <c r="G6" s="279"/>
      <c r="H6" s="279"/>
      <c r="I6" s="279"/>
    </row>
    <row r="7" spans="1:11" ht="13.5" thickBot="1" x14ac:dyDescent="0.25">
      <c r="A7" s="136"/>
      <c r="B7" s="136"/>
      <c r="C7" s="136"/>
      <c r="D7" s="136"/>
      <c r="E7" s="136"/>
      <c r="F7" s="136"/>
      <c r="G7" s="133"/>
      <c r="H7" s="137"/>
      <c r="I7" s="137" t="s">
        <v>352</v>
      </c>
    </row>
    <row r="8" spans="1:11" x14ac:dyDescent="0.2">
      <c r="A8" s="282" t="s">
        <v>3</v>
      </c>
      <c r="B8" s="284" t="s">
        <v>142</v>
      </c>
      <c r="C8" s="284"/>
      <c r="D8" s="284"/>
      <c r="E8" s="284"/>
      <c r="F8" s="285" t="s">
        <v>193</v>
      </c>
      <c r="G8" s="284">
        <v>2026</v>
      </c>
      <c r="H8" s="284">
        <v>2027</v>
      </c>
      <c r="I8" s="280">
        <v>2028</v>
      </c>
      <c r="J8" s="126"/>
    </row>
    <row r="9" spans="1:11" ht="38.25" x14ac:dyDescent="0.2">
      <c r="A9" s="283"/>
      <c r="B9" s="138" t="s">
        <v>143</v>
      </c>
      <c r="C9" s="138" t="s">
        <v>206</v>
      </c>
      <c r="D9" s="138" t="s">
        <v>370</v>
      </c>
      <c r="E9" s="139" t="s">
        <v>192</v>
      </c>
      <c r="F9" s="286"/>
      <c r="G9" s="287"/>
      <c r="H9" s="287"/>
      <c r="I9" s="281"/>
      <c r="J9" s="126"/>
    </row>
    <row r="10" spans="1:11" x14ac:dyDescent="0.2">
      <c r="A10" s="140">
        <v>1</v>
      </c>
      <c r="B10" s="141">
        <v>2</v>
      </c>
      <c r="C10" s="141">
        <v>3</v>
      </c>
      <c r="D10" s="141">
        <v>4</v>
      </c>
      <c r="E10" s="139">
        <v>5</v>
      </c>
      <c r="F10" s="139">
        <v>6</v>
      </c>
      <c r="G10" s="142">
        <v>7</v>
      </c>
      <c r="H10" s="142">
        <v>8</v>
      </c>
      <c r="I10" s="143">
        <v>9</v>
      </c>
      <c r="J10" s="126"/>
      <c r="K10" s="113"/>
    </row>
    <row r="11" spans="1:11" x14ac:dyDescent="0.2">
      <c r="A11" s="144" t="s">
        <v>139</v>
      </c>
      <c r="B11" s="141" t="s">
        <v>59</v>
      </c>
      <c r="C11" s="141"/>
      <c r="D11" s="141"/>
      <c r="E11" s="141"/>
      <c r="F11" s="141"/>
      <c r="G11" s="145">
        <f>G12+G141+G149+G202+G321+G519+G559+G589+G635+G656+G695</f>
        <v>5697027.9199999999</v>
      </c>
      <c r="H11" s="145">
        <f>H12+H141+H149+H202+H321+H519+H559+H589+H635+H656+H695</f>
        <v>4381137.1399999997</v>
      </c>
      <c r="I11" s="146">
        <f>I12+I141+I149+I202+I321+I519+I559+I589+I635+I656+I695</f>
        <v>3028995.5</v>
      </c>
      <c r="J11" s="126"/>
    </row>
    <row r="12" spans="1:11" x14ac:dyDescent="0.2">
      <c r="A12" s="94" t="s">
        <v>60</v>
      </c>
      <c r="B12" s="141" t="s">
        <v>59</v>
      </c>
      <c r="C12" s="76" t="s">
        <v>325</v>
      </c>
      <c r="D12" s="141"/>
      <c r="E12" s="141"/>
      <c r="F12" s="141"/>
      <c r="G12" s="145">
        <f>G13+G20+G63+G71</f>
        <v>766516</v>
      </c>
      <c r="H12" s="145">
        <f>H13+H20+H63+H71</f>
        <v>645244.09</v>
      </c>
      <c r="I12" s="146">
        <f>I13+I20+I63+I71</f>
        <v>636078.97</v>
      </c>
      <c r="J12" s="126"/>
    </row>
    <row r="13" spans="1:11" ht="25.5" x14ac:dyDescent="0.2">
      <c r="A13" s="95" t="s">
        <v>61</v>
      </c>
      <c r="B13" s="77" t="s">
        <v>59</v>
      </c>
      <c r="C13" s="76" t="s">
        <v>204</v>
      </c>
      <c r="D13" s="78"/>
      <c r="E13" s="77"/>
      <c r="F13" s="77"/>
      <c r="G13" s="145">
        <f t="shared" ref="G13:I18" si="0">G14</f>
        <v>7497.8</v>
      </c>
      <c r="H13" s="145">
        <f t="shared" si="0"/>
        <v>7194.8</v>
      </c>
      <c r="I13" s="146">
        <f t="shared" si="0"/>
        <v>7194.8</v>
      </c>
      <c r="J13" s="126"/>
    </row>
    <row r="14" spans="1:11" x14ac:dyDescent="0.2">
      <c r="A14" s="147" t="s">
        <v>550</v>
      </c>
      <c r="B14" s="71" t="s">
        <v>59</v>
      </c>
      <c r="C14" s="76" t="s">
        <v>204</v>
      </c>
      <c r="D14" s="138" t="s">
        <v>170</v>
      </c>
      <c r="E14" s="141"/>
      <c r="F14" s="141"/>
      <c r="G14" s="145">
        <f t="shared" si="0"/>
        <v>7497.8</v>
      </c>
      <c r="H14" s="145">
        <f t="shared" si="0"/>
        <v>7194.8</v>
      </c>
      <c r="I14" s="146">
        <f t="shared" si="0"/>
        <v>7194.8</v>
      </c>
      <c r="J14" s="126"/>
    </row>
    <row r="15" spans="1:11" x14ac:dyDescent="0.2">
      <c r="A15" s="147" t="s">
        <v>189</v>
      </c>
      <c r="B15" s="72" t="s">
        <v>59</v>
      </c>
      <c r="C15" s="76" t="s">
        <v>204</v>
      </c>
      <c r="D15" s="138" t="s">
        <v>182</v>
      </c>
      <c r="E15" s="141"/>
      <c r="F15" s="141"/>
      <c r="G15" s="145">
        <f t="shared" si="0"/>
        <v>7497.8</v>
      </c>
      <c r="H15" s="145">
        <f t="shared" si="0"/>
        <v>7194.8</v>
      </c>
      <c r="I15" s="146">
        <f t="shared" si="0"/>
        <v>7194.8</v>
      </c>
      <c r="J15" s="126"/>
    </row>
    <row r="16" spans="1:11" ht="25.5" x14ac:dyDescent="0.2">
      <c r="A16" s="148" t="s">
        <v>309</v>
      </c>
      <c r="B16" s="118" t="s">
        <v>59</v>
      </c>
      <c r="C16" s="76" t="s">
        <v>204</v>
      </c>
      <c r="D16" s="138" t="s">
        <v>183</v>
      </c>
      <c r="E16" s="141"/>
      <c r="F16" s="141"/>
      <c r="G16" s="145">
        <f t="shared" si="0"/>
        <v>7497.8</v>
      </c>
      <c r="H16" s="145">
        <f t="shared" si="0"/>
        <v>7194.8</v>
      </c>
      <c r="I16" s="146">
        <f t="shared" si="0"/>
        <v>7194.8</v>
      </c>
      <c r="J16" s="126"/>
    </row>
    <row r="17" spans="1:10" x14ac:dyDescent="0.2">
      <c r="A17" s="149" t="s">
        <v>190</v>
      </c>
      <c r="B17" s="74" t="s">
        <v>59</v>
      </c>
      <c r="C17" s="73" t="s">
        <v>204</v>
      </c>
      <c r="D17" s="150" t="s">
        <v>191</v>
      </c>
      <c r="E17" s="88"/>
      <c r="F17" s="88"/>
      <c r="G17" s="151">
        <f t="shared" si="0"/>
        <v>7497.8</v>
      </c>
      <c r="H17" s="151">
        <f>H18</f>
        <v>7194.8</v>
      </c>
      <c r="I17" s="152">
        <f>I18</f>
        <v>7194.8</v>
      </c>
      <c r="J17" s="126"/>
    </row>
    <row r="18" spans="1:10" ht="38.25" x14ac:dyDescent="0.2">
      <c r="A18" s="153" t="s">
        <v>63</v>
      </c>
      <c r="B18" s="154" t="s">
        <v>59</v>
      </c>
      <c r="C18" s="73" t="s">
        <v>204</v>
      </c>
      <c r="D18" s="150" t="s">
        <v>191</v>
      </c>
      <c r="E18" s="155" t="s">
        <v>64</v>
      </c>
      <c r="F18" s="155"/>
      <c r="G18" s="151">
        <f t="shared" si="0"/>
        <v>7497.8</v>
      </c>
      <c r="H18" s="151">
        <f>H19</f>
        <v>7194.8</v>
      </c>
      <c r="I18" s="152">
        <f>I19</f>
        <v>7194.8</v>
      </c>
      <c r="J18" s="126"/>
    </row>
    <row r="19" spans="1:10" x14ac:dyDescent="0.2">
      <c r="A19" s="153" t="s">
        <v>65</v>
      </c>
      <c r="B19" s="154" t="s">
        <v>59</v>
      </c>
      <c r="C19" s="73" t="s">
        <v>204</v>
      </c>
      <c r="D19" s="150" t="s">
        <v>191</v>
      </c>
      <c r="E19" s="155" t="s">
        <v>66</v>
      </c>
      <c r="F19" s="155">
        <v>900100</v>
      </c>
      <c r="G19" s="151">
        <v>7497.8</v>
      </c>
      <c r="H19" s="151">
        <v>7194.8</v>
      </c>
      <c r="I19" s="152">
        <v>7194.8</v>
      </c>
      <c r="J19" s="126"/>
    </row>
    <row r="20" spans="1:10" ht="38.25" x14ac:dyDescent="0.2">
      <c r="A20" s="95" t="s">
        <v>67</v>
      </c>
      <c r="B20" s="77" t="s">
        <v>59</v>
      </c>
      <c r="C20" s="79" t="s">
        <v>205</v>
      </c>
      <c r="D20" s="141"/>
      <c r="E20" s="141"/>
      <c r="F20" s="141"/>
      <c r="G20" s="145">
        <f>G21+G36+G28+G55</f>
        <v>174177.16999999998</v>
      </c>
      <c r="H20" s="145">
        <f>H21+H36+H28+H55</f>
        <v>174002.19999999998</v>
      </c>
      <c r="I20" s="146">
        <f>I21+I36+I28+I55</f>
        <v>174003.19999999998</v>
      </c>
      <c r="J20" s="126"/>
    </row>
    <row r="21" spans="1:10" x14ac:dyDescent="0.2">
      <c r="A21" s="147" t="s">
        <v>194</v>
      </c>
      <c r="B21" s="141" t="s">
        <v>59</v>
      </c>
      <c r="C21" s="79" t="s">
        <v>205</v>
      </c>
      <c r="D21" s="138" t="s">
        <v>152</v>
      </c>
      <c r="E21" s="87"/>
      <c r="F21" s="87"/>
      <c r="G21" s="145">
        <f t="shared" ref="G21:I24" si="1">G22</f>
        <v>579.97</v>
      </c>
      <c r="H21" s="145">
        <f t="shared" si="1"/>
        <v>54</v>
      </c>
      <c r="I21" s="146">
        <f t="shared" si="1"/>
        <v>54</v>
      </c>
      <c r="J21" s="126"/>
    </row>
    <row r="22" spans="1:10" x14ac:dyDescent="0.2">
      <c r="A22" s="156" t="s">
        <v>108</v>
      </c>
      <c r="B22" s="71" t="s">
        <v>59</v>
      </c>
      <c r="C22" s="79" t="s">
        <v>205</v>
      </c>
      <c r="D22" s="138" t="s">
        <v>404</v>
      </c>
      <c r="E22" s="157"/>
      <c r="F22" s="157"/>
      <c r="G22" s="158">
        <f t="shared" si="1"/>
        <v>579.97</v>
      </c>
      <c r="H22" s="158">
        <f t="shared" si="1"/>
        <v>54</v>
      </c>
      <c r="I22" s="159">
        <f t="shared" si="1"/>
        <v>54</v>
      </c>
      <c r="J22" s="126"/>
    </row>
    <row r="23" spans="1:10" ht="38.25" x14ac:dyDescent="0.2">
      <c r="A23" s="156" t="s">
        <v>500</v>
      </c>
      <c r="B23" s="71" t="s">
        <v>59</v>
      </c>
      <c r="C23" s="79" t="s">
        <v>205</v>
      </c>
      <c r="D23" s="138" t="s">
        <v>501</v>
      </c>
      <c r="E23" s="157"/>
      <c r="F23" s="157"/>
      <c r="G23" s="158">
        <f t="shared" si="1"/>
        <v>579.97</v>
      </c>
      <c r="H23" s="158">
        <f t="shared" si="1"/>
        <v>54</v>
      </c>
      <c r="I23" s="159">
        <f t="shared" si="1"/>
        <v>54</v>
      </c>
      <c r="J23" s="126"/>
    </row>
    <row r="24" spans="1:10" ht="38.25" x14ac:dyDescent="0.2">
      <c r="A24" s="153" t="s">
        <v>366</v>
      </c>
      <c r="B24" s="119" t="s">
        <v>59</v>
      </c>
      <c r="C24" s="73" t="s">
        <v>205</v>
      </c>
      <c r="D24" s="150" t="s">
        <v>502</v>
      </c>
      <c r="E24" s="155"/>
      <c r="F24" s="155"/>
      <c r="G24" s="160">
        <f>G25</f>
        <v>579.97</v>
      </c>
      <c r="H24" s="160">
        <f t="shared" si="1"/>
        <v>54</v>
      </c>
      <c r="I24" s="161">
        <f t="shared" si="1"/>
        <v>54</v>
      </c>
      <c r="J24" s="126"/>
    </row>
    <row r="25" spans="1:10" ht="38.25" x14ac:dyDescent="0.2">
      <c r="A25" s="153" t="s">
        <v>63</v>
      </c>
      <c r="B25" s="119" t="s">
        <v>59</v>
      </c>
      <c r="C25" s="73" t="s">
        <v>205</v>
      </c>
      <c r="D25" s="150" t="s">
        <v>502</v>
      </c>
      <c r="E25" s="155" t="s">
        <v>64</v>
      </c>
      <c r="F25" s="155"/>
      <c r="G25" s="151">
        <f>G26+G27</f>
        <v>579.97</v>
      </c>
      <c r="H25" s="151">
        <f>H26</f>
        <v>54</v>
      </c>
      <c r="I25" s="152">
        <f>I26</f>
        <v>54</v>
      </c>
      <c r="J25" s="126"/>
    </row>
    <row r="26" spans="1:10" x14ac:dyDescent="0.2">
      <c r="A26" s="153" t="s">
        <v>65</v>
      </c>
      <c r="B26" s="119" t="s">
        <v>59</v>
      </c>
      <c r="C26" s="73" t="s">
        <v>205</v>
      </c>
      <c r="D26" s="150" t="s">
        <v>502</v>
      </c>
      <c r="E26" s="155" t="s">
        <v>66</v>
      </c>
      <c r="F26" s="155">
        <v>900303</v>
      </c>
      <c r="G26" s="151">
        <v>54</v>
      </c>
      <c r="H26" s="151">
        <v>54</v>
      </c>
      <c r="I26" s="152">
        <v>54</v>
      </c>
      <c r="J26" s="126"/>
    </row>
    <row r="27" spans="1:10" x14ac:dyDescent="0.2">
      <c r="A27" s="153" t="s">
        <v>65</v>
      </c>
      <c r="B27" s="119" t="s">
        <v>59</v>
      </c>
      <c r="C27" s="73" t="s">
        <v>205</v>
      </c>
      <c r="D27" s="150" t="s">
        <v>502</v>
      </c>
      <c r="E27" s="155" t="s">
        <v>66</v>
      </c>
      <c r="F27" s="155">
        <v>900305</v>
      </c>
      <c r="G27" s="151">
        <v>525.97</v>
      </c>
      <c r="H27" s="151">
        <v>0</v>
      </c>
      <c r="I27" s="152">
        <v>0</v>
      </c>
      <c r="J27" s="126"/>
    </row>
    <row r="28" spans="1:10" x14ac:dyDescent="0.2">
      <c r="A28" s="162" t="s">
        <v>269</v>
      </c>
      <c r="B28" s="118" t="s">
        <v>59</v>
      </c>
      <c r="C28" s="78" t="s">
        <v>205</v>
      </c>
      <c r="D28" s="138" t="s">
        <v>162</v>
      </c>
      <c r="E28" s="154"/>
      <c r="F28" s="154"/>
      <c r="G28" s="145">
        <f>G29</f>
        <v>265</v>
      </c>
      <c r="H28" s="145">
        <f t="shared" ref="H28:I32" si="2">H29</f>
        <v>265</v>
      </c>
      <c r="I28" s="146">
        <f t="shared" si="2"/>
        <v>265</v>
      </c>
      <c r="J28" s="126"/>
    </row>
    <row r="29" spans="1:10" ht="25.5" x14ac:dyDescent="0.2">
      <c r="A29" s="162" t="s">
        <v>536</v>
      </c>
      <c r="B29" s="118">
        <v>901</v>
      </c>
      <c r="C29" s="78" t="s">
        <v>205</v>
      </c>
      <c r="D29" s="138" t="s">
        <v>167</v>
      </c>
      <c r="E29" s="157"/>
      <c r="F29" s="157"/>
      <c r="G29" s="145">
        <f>G30</f>
        <v>265</v>
      </c>
      <c r="H29" s="145">
        <f t="shared" si="2"/>
        <v>265</v>
      </c>
      <c r="I29" s="146">
        <f t="shared" si="2"/>
        <v>265</v>
      </c>
      <c r="J29" s="126"/>
    </row>
    <row r="30" spans="1:10" ht="25.5" x14ac:dyDescent="0.2">
      <c r="A30" s="162" t="s">
        <v>537</v>
      </c>
      <c r="B30" s="119" t="s">
        <v>59</v>
      </c>
      <c r="C30" s="89" t="s">
        <v>205</v>
      </c>
      <c r="D30" s="150" t="s">
        <v>271</v>
      </c>
      <c r="E30" s="155"/>
      <c r="F30" s="155"/>
      <c r="G30" s="145">
        <f>G31</f>
        <v>265</v>
      </c>
      <c r="H30" s="145">
        <f t="shared" si="2"/>
        <v>265</v>
      </c>
      <c r="I30" s="146">
        <f t="shared" si="2"/>
        <v>265</v>
      </c>
      <c r="J30" s="126"/>
    </row>
    <row r="31" spans="1:10" x14ac:dyDescent="0.2">
      <c r="A31" s="162" t="s">
        <v>595</v>
      </c>
      <c r="B31" s="119" t="s">
        <v>59</v>
      </c>
      <c r="C31" s="89" t="s">
        <v>205</v>
      </c>
      <c r="D31" s="150" t="s">
        <v>272</v>
      </c>
      <c r="E31" s="84"/>
      <c r="F31" s="84"/>
      <c r="G31" s="145">
        <f>G32+G34</f>
        <v>265</v>
      </c>
      <c r="H31" s="145">
        <f>H32+H34</f>
        <v>265</v>
      </c>
      <c r="I31" s="146">
        <f>I32+I34</f>
        <v>265</v>
      </c>
      <c r="J31" s="126"/>
    </row>
    <row r="32" spans="1:10" ht="38.25" x14ac:dyDescent="0.2">
      <c r="A32" s="153" t="s">
        <v>63</v>
      </c>
      <c r="B32" s="119" t="s">
        <v>59</v>
      </c>
      <c r="C32" s="89" t="s">
        <v>205</v>
      </c>
      <c r="D32" s="150" t="s">
        <v>272</v>
      </c>
      <c r="E32" s="155" t="s">
        <v>64</v>
      </c>
      <c r="F32" s="155"/>
      <c r="G32" s="151">
        <f>G33</f>
        <v>221</v>
      </c>
      <c r="H32" s="151">
        <f t="shared" si="2"/>
        <v>221</v>
      </c>
      <c r="I32" s="152">
        <f t="shared" si="2"/>
        <v>221</v>
      </c>
      <c r="J32" s="126"/>
    </row>
    <row r="33" spans="1:10" x14ac:dyDescent="0.2">
      <c r="A33" s="153" t="s">
        <v>65</v>
      </c>
      <c r="B33" s="119" t="s">
        <v>59</v>
      </c>
      <c r="C33" s="89" t="s">
        <v>205</v>
      </c>
      <c r="D33" s="150" t="s">
        <v>272</v>
      </c>
      <c r="E33" s="155" t="s">
        <v>66</v>
      </c>
      <c r="F33" s="155">
        <v>900303</v>
      </c>
      <c r="G33" s="151">
        <v>221</v>
      </c>
      <c r="H33" s="151">
        <v>221</v>
      </c>
      <c r="I33" s="152">
        <v>221</v>
      </c>
      <c r="J33" s="126"/>
    </row>
    <row r="34" spans="1:10" x14ac:dyDescent="0.2">
      <c r="A34" s="153" t="s">
        <v>68</v>
      </c>
      <c r="B34" s="119" t="s">
        <v>59</v>
      </c>
      <c r="C34" s="89" t="s">
        <v>205</v>
      </c>
      <c r="D34" s="150" t="s">
        <v>272</v>
      </c>
      <c r="E34" s="155" t="s">
        <v>69</v>
      </c>
      <c r="F34" s="155"/>
      <c r="G34" s="151">
        <f>G35</f>
        <v>44</v>
      </c>
      <c r="H34" s="151">
        <f t="shared" ref="H34:I34" si="3">H35</f>
        <v>44</v>
      </c>
      <c r="I34" s="152">
        <f t="shared" si="3"/>
        <v>44</v>
      </c>
      <c r="J34" s="126"/>
    </row>
    <row r="35" spans="1:10" ht="25.5" x14ac:dyDescent="0.2">
      <c r="A35" s="153" t="s">
        <v>70</v>
      </c>
      <c r="B35" s="119" t="s">
        <v>59</v>
      </c>
      <c r="C35" s="89" t="s">
        <v>205</v>
      </c>
      <c r="D35" s="150" t="s">
        <v>272</v>
      </c>
      <c r="E35" s="155" t="s">
        <v>71</v>
      </c>
      <c r="F35" s="155">
        <v>900303</v>
      </c>
      <c r="G35" s="151">
        <v>44</v>
      </c>
      <c r="H35" s="151">
        <v>44</v>
      </c>
      <c r="I35" s="152">
        <v>44</v>
      </c>
      <c r="J35" s="126"/>
    </row>
    <row r="36" spans="1:10" ht="25.5" customHeight="1" x14ac:dyDescent="0.2">
      <c r="A36" s="147" t="s">
        <v>550</v>
      </c>
      <c r="B36" s="141" t="s">
        <v>59</v>
      </c>
      <c r="C36" s="79" t="s">
        <v>205</v>
      </c>
      <c r="D36" s="138" t="s">
        <v>170</v>
      </c>
      <c r="E36" s="141"/>
      <c r="F36" s="141"/>
      <c r="G36" s="145">
        <f>G44+G37</f>
        <v>172165.19999999998</v>
      </c>
      <c r="H36" s="145">
        <f>H44+H37</f>
        <v>172515.19999999998</v>
      </c>
      <c r="I36" s="146">
        <f>I44+I37</f>
        <v>172515.19999999998</v>
      </c>
      <c r="J36" s="126"/>
    </row>
    <row r="37" spans="1:10" ht="15.75" customHeight="1" x14ac:dyDescent="0.2">
      <c r="A37" s="147" t="s">
        <v>603</v>
      </c>
      <c r="B37" s="141" t="s">
        <v>59</v>
      </c>
      <c r="C37" s="78" t="s">
        <v>205</v>
      </c>
      <c r="D37" s="138" t="s">
        <v>297</v>
      </c>
      <c r="E37" s="141"/>
      <c r="F37" s="141"/>
      <c r="G37" s="145">
        <f t="shared" ref="G37:I38" si="4">G38</f>
        <v>2312</v>
      </c>
      <c r="H37" s="145">
        <f t="shared" si="4"/>
        <v>2312</v>
      </c>
      <c r="I37" s="146">
        <f t="shared" si="4"/>
        <v>2312</v>
      </c>
      <c r="J37" s="126"/>
    </row>
    <row r="38" spans="1:10" ht="51" x14ac:dyDescent="0.2">
      <c r="A38" s="163" t="s">
        <v>601</v>
      </c>
      <c r="B38" s="141" t="s">
        <v>59</v>
      </c>
      <c r="C38" s="78" t="s">
        <v>205</v>
      </c>
      <c r="D38" s="138" t="s">
        <v>308</v>
      </c>
      <c r="E38" s="157"/>
      <c r="F38" s="157"/>
      <c r="G38" s="145">
        <f t="shared" si="4"/>
        <v>2312</v>
      </c>
      <c r="H38" s="145">
        <f t="shared" si="4"/>
        <v>2312</v>
      </c>
      <c r="I38" s="146">
        <f t="shared" si="4"/>
        <v>2312</v>
      </c>
      <c r="J38" s="126"/>
    </row>
    <row r="39" spans="1:10" ht="51" x14ac:dyDescent="0.2">
      <c r="A39" s="164" t="s">
        <v>602</v>
      </c>
      <c r="B39" s="154" t="s">
        <v>59</v>
      </c>
      <c r="C39" s="89" t="s">
        <v>205</v>
      </c>
      <c r="D39" s="150" t="s">
        <v>600</v>
      </c>
      <c r="E39" s="155"/>
      <c r="F39" s="155"/>
      <c r="G39" s="151">
        <f>G40+G42</f>
        <v>2312</v>
      </c>
      <c r="H39" s="151">
        <f t="shared" ref="H39:I39" si="5">H40+H42</f>
        <v>2312</v>
      </c>
      <c r="I39" s="152">
        <f t="shared" si="5"/>
        <v>2312</v>
      </c>
      <c r="J39" s="126"/>
    </row>
    <row r="40" spans="1:10" ht="38.25" x14ac:dyDescent="0.2">
      <c r="A40" s="153" t="s">
        <v>63</v>
      </c>
      <c r="B40" s="154" t="s">
        <v>59</v>
      </c>
      <c r="C40" s="89" t="s">
        <v>205</v>
      </c>
      <c r="D40" s="150" t="s">
        <v>600</v>
      </c>
      <c r="E40" s="155" t="s">
        <v>64</v>
      </c>
      <c r="F40" s="155"/>
      <c r="G40" s="151">
        <f>G41</f>
        <v>2116</v>
      </c>
      <c r="H40" s="151">
        <f>H41</f>
        <v>2116</v>
      </c>
      <c r="I40" s="152">
        <f>I41</f>
        <v>2116</v>
      </c>
      <c r="J40" s="126"/>
    </row>
    <row r="41" spans="1:10" x14ac:dyDescent="0.2">
      <c r="A41" s="153" t="s">
        <v>65</v>
      </c>
      <c r="B41" s="154" t="s">
        <v>59</v>
      </c>
      <c r="C41" s="89" t="s">
        <v>205</v>
      </c>
      <c r="D41" s="150" t="s">
        <v>600</v>
      </c>
      <c r="E41" s="155" t="s">
        <v>66</v>
      </c>
      <c r="F41" s="155">
        <v>900303</v>
      </c>
      <c r="G41" s="151">
        <v>2116</v>
      </c>
      <c r="H41" s="151">
        <v>2116</v>
      </c>
      <c r="I41" s="152">
        <v>2116</v>
      </c>
      <c r="J41" s="126"/>
    </row>
    <row r="42" spans="1:10" x14ac:dyDescent="0.2">
      <c r="A42" s="153" t="s">
        <v>68</v>
      </c>
      <c r="B42" s="154" t="s">
        <v>59</v>
      </c>
      <c r="C42" s="89" t="s">
        <v>205</v>
      </c>
      <c r="D42" s="150" t="s">
        <v>600</v>
      </c>
      <c r="E42" s="155" t="s">
        <v>69</v>
      </c>
      <c r="F42" s="155"/>
      <c r="G42" s="151">
        <f>G43</f>
        <v>196</v>
      </c>
      <c r="H42" s="151">
        <f t="shared" ref="H42:I42" si="6">H43</f>
        <v>196</v>
      </c>
      <c r="I42" s="152">
        <f t="shared" si="6"/>
        <v>196</v>
      </c>
      <c r="J42" s="126"/>
    </row>
    <row r="43" spans="1:10" ht="25.5" x14ac:dyDescent="0.2">
      <c r="A43" s="153" t="s">
        <v>70</v>
      </c>
      <c r="B43" s="154" t="s">
        <v>59</v>
      </c>
      <c r="C43" s="89" t="s">
        <v>205</v>
      </c>
      <c r="D43" s="150" t="s">
        <v>600</v>
      </c>
      <c r="E43" s="155" t="s">
        <v>71</v>
      </c>
      <c r="F43" s="155">
        <v>900303</v>
      </c>
      <c r="G43" s="151">
        <v>196</v>
      </c>
      <c r="H43" s="151">
        <v>196</v>
      </c>
      <c r="I43" s="152">
        <v>196</v>
      </c>
      <c r="J43" s="126"/>
    </row>
    <row r="44" spans="1:10" x14ac:dyDescent="0.2">
      <c r="A44" s="147" t="s">
        <v>189</v>
      </c>
      <c r="B44" s="141" t="s">
        <v>59</v>
      </c>
      <c r="C44" s="79" t="s">
        <v>205</v>
      </c>
      <c r="D44" s="138" t="s">
        <v>182</v>
      </c>
      <c r="E44" s="141"/>
      <c r="F44" s="141"/>
      <c r="G44" s="145">
        <f>G45+G51</f>
        <v>169853.19999999998</v>
      </c>
      <c r="H44" s="145">
        <f>H45+H51</f>
        <v>170203.19999999998</v>
      </c>
      <c r="I44" s="146">
        <f>I45+I51</f>
        <v>170203.19999999998</v>
      </c>
      <c r="J44" s="126"/>
    </row>
    <row r="45" spans="1:10" ht="25.5" x14ac:dyDescent="0.2">
      <c r="A45" s="148" t="s">
        <v>309</v>
      </c>
      <c r="B45" s="80" t="s">
        <v>59</v>
      </c>
      <c r="C45" s="79" t="s">
        <v>205</v>
      </c>
      <c r="D45" s="138" t="s">
        <v>183</v>
      </c>
      <c r="E45" s="141"/>
      <c r="F45" s="141"/>
      <c r="G45" s="145">
        <f>G46</f>
        <v>169345.19999999998</v>
      </c>
      <c r="H45" s="145">
        <f>H46</f>
        <v>169695.19999999998</v>
      </c>
      <c r="I45" s="146">
        <f>I46</f>
        <v>169695.19999999998</v>
      </c>
      <c r="J45" s="126"/>
    </row>
    <row r="46" spans="1:10" x14ac:dyDescent="0.2">
      <c r="A46" s="149" t="s">
        <v>198</v>
      </c>
      <c r="B46" s="154" t="s">
        <v>59</v>
      </c>
      <c r="C46" s="73" t="s">
        <v>205</v>
      </c>
      <c r="D46" s="150" t="s">
        <v>203</v>
      </c>
      <c r="E46" s="82"/>
      <c r="F46" s="82"/>
      <c r="G46" s="151">
        <f>G47+G49</f>
        <v>169345.19999999998</v>
      </c>
      <c r="H46" s="151">
        <f t="shared" ref="H46:I46" si="7">H47+H49</f>
        <v>169695.19999999998</v>
      </c>
      <c r="I46" s="152">
        <f t="shared" si="7"/>
        <v>169695.19999999998</v>
      </c>
      <c r="J46" s="126"/>
    </row>
    <row r="47" spans="1:10" ht="38.25" x14ac:dyDescent="0.2">
      <c r="A47" s="153" t="s">
        <v>63</v>
      </c>
      <c r="B47" s="154" t="s">
        <v>59</v>
      </c>
      <c r="C47" s="73" t="s">
        <v>205</v>
      </c>
      <c r="D47" s="150" t="s">
        <v>203</v>
      </c>
      <c r="E47" s="155" t="s">
        <v>64</v>
      </c>
      <c r="F47" s="155"/>
      <c r="G47" s="151">
        <f>G48</f>
        <v>152321.9</v>
      </c>
      <c r="H47" s="151">
        <f>H48</f>
        <v>152624.9</v>
      </c>
      <c r="I47" s="152">
        <f>I48</f>
        <v>152624.9</v>
      </c>
      <c r="J47" s="126"/>
    </row>
    <row r="48" spans="1:10" x14ac:dyDescent="0.2">
      <c r="A48" s="153" t="s">
        <v>65</v>
      </c>
      <c r="B48" s="120" t="s">
        <v>59</v>
      </c>
      <c r="C48" s="73" t="s">
        <v>205</v>
      </c>
      <c r="D48" s="150" t="s">
        <v>203</v>
      </c>
      <c r="E48" s="155" t="s">
        <v>66</v>
      </c>
      <c r="F48" s="155">
        <v>900100</v>
      </c>
      <c r="G48" s="151">
        <v>152321.9</v>
      </c>
      <c r="H48" s="151">
        <v>152624.9</v>
      </c>
      <c r="I48" s="152">
        <v>152624.9</v>
      </c>
      <c r="J48" s="126"/>
    </row>
    <row r="49" spans="1:11" x14ac:dyDescent="0.2">
      <c r="A49" s="153" t="s">
        <v>68</v>
      </c>
      <c r="B49" s="119" t="s">
        <v>59</v>
      </c>
      <c r="C49" s="73" t="s">
        <v>205</v>
      </c>
      <c r="D49" s="150" t="s">
        <v>203</v>
      </c>
      <c r="E49" s="155" t="s">
        <v>69</v>
      </c>
      <c r="F49" s="155"/>
      <c r="G49" s="151">
        <f>G50</f>
        <v>17023.3</v>
      </c>
      <c r="H49" s="151">
        <f>H50</f>
        <v>17070.3</v>
      </c>
      <c r="I49" s="152">
        <f>I50</f>
        <v>17070.3</v>
      </c>
      <c r="J49" s="126"/>
    </row>
    <row r="50" spans="1:11" ht="25.5" x14ac:dyDescent="0.2">
      <c r="A50" s="153" t="s">
        <v>70</v>
      </c>
      <c r="B50" s="121" t="s">
        <v>59</v>
      </c>
      <c r="C50" s="73" t="s">
        <v>205</v>
      </c>
      <c r="D50" s="150" t="s">
        <v>203</v>
      </c>
      <c r="E50" s="155" t="s">
        <v>71</v>
      </c>
      <c r="F50" s="155">
        <v>900100</v>
      </c>
      <c r="G50" s="151">
        <v>17023.3</v>
      </c>
      <c r="H50" s="151">
        <v>17070.3</v>
      </c>
      <c r="I50" s="152">
        <v>17070.3</v>
      </c>
      <c r="J50" s="126"/>
      <c r="K50" s="113"/>
    </row>
    <row r="51" spans="1:11" ht="25.5" x14ac:dyDescent="0.2">
      <c r="A51" s="156" t="s">
        <v>553</v>
      </c>
      <c r="B51" s="154" t="s">
        <v>59</v>
      </c>
      <c r="C51" s="78" t="s">
        <v>205</v>
      </c>
      <c r="D51" s="165" t="s">
        <v>551</v>
      </c>
      <c r="E51" s="155"/>
      <c r="F51" s="155"/>
      <c r="G51" s="145">
        <f>G52</f>
        <v>508</v>
      </c>
      <c r="H51" s="145">
        <f t="shared" ref="H51:I53" si="8">H52</f>
        <v>508</v>
      </c>
      <c r="I51" s="146">
        <f t="shared" si="8"/>
        <v>508</v>
      </c>
      <c r="J51" s="126"/>
    </row>
    <row r="52" spans="1:11" ht="63.75" x14ac:dyDescent="0.2">
      <c r="A52" s="153" t="s">
        <v>554</v>
      </c>
      <c r="B52" s="154" t="s">
        <v>59</v>
      </c>
      <c r="C52" s="89" t="s">
        <v>205</v>
      </c>
      <c r="D52" s="166" t="s">
        <v>552</v>
      </c>
      <c r="E52" s="155"/>
      <c r="F52" s="155"/>
      <c r="G52" s="151">
        <f>G53</f>
        <v>508</v>
      </c>
      <c r="H52" s="151">
        <f t="shared" si="8"/>
        <v>508</v>
      </c>
      <c r="I52" s="152">
        <f t="shared" si="8"/>
        <v>508</v>
      </c>
      <c r="J52" s="126"/>
    </row>
    <row r="53" spans="1:11" x14ac:dyDescent="0.2">
      <c r="A53" s="153" t="s">
        <v>68</v>
      </c>
      <c r="B53" s="154" t="s">
        <v>59</v>
      </c>
      <c r="C53" s="89" t="s">
        <v>205</v>
      </c>
      <c r="D53" s="166" t="s">
        <v>552</v>
      </c>
      <c r="E53" s="155" t="s">
        <v>69</v>
      </c>
      <c r="F53" s="155"/>
      <c r="G53" s="151">
        <f>G54</f>
        <v>508</v>
      </c>
      <c r="H53" s="151">
        <f t="shared" si="8"/>
        <v>508</v>
      </c>
      <c r="I53" s="152">
        <f t="shared" si="8"/>
        <v>508</v>
      </c>
      <c r="J53" s="126"/>
    </row>
    <row r="54" spans="1:11" ht="25.5" x14ac:dyDescent="0.2">
      <c r="A54" s="153" t="s">
        <v>70</v>
      </c>
      <c r="B54" s="154" t="s">
        <v>59</v>
      </c>
      <c r="C54" s="89" t="s">
        <v>205</v>
      </c>
      <c r="D54" s="166" t="s">
        <v>552</v>
      </c>
      <c r="E54" s="155" t="s">
        <v>71</v>
      </c>
      <c r="F54" s="155">
        <v>900100</v>
      </c>
      <c r="G54" s="151">
        <v>508</v>
      </c>
      <c r="H54" s="151">
        <v>508</v>
      </c>
      <c r="I54" s="152">
        <v>508</v>
      </c>
      <c r="J54" s="126"/>
    </row>
    <row r="55" spans="1:11" x14ac:dyDescent="0.2">
      <c r="A55" s="167" t="s">
        <v>760</v>
      </c>
      <c r="B55" s="154" t="s">
        <v>59</v>
      </c>
      <c r="C55" s="107" t="s">
        <v>205</v>
      </c>
      <c r="D55" s="157" t="s">
        <v>761</v>
      </c>
      <c r="E55" s="155"/>
      <c r="F55" s="155"/>
      <c r="G55" s="145">
        <f>G56</f>
        <v>1167</v>
      </c>
      <c r="H55" s="145">
        <f t="shared" ref="H55:I57" si="9">H56</f>
        <v>1168</v>
      </c>
      <c r="I55" s="146">
        <f t="shared" si="9"/>
        <v>1169</v>
      </c>
      <c r="J55" s="126"/>
    </row>
    <row r="56" spans="1:11" ht="25.5" x14ac:dyDescent="0.2">
      <c r="A56" s="167" t="s">
        <v>762</v>
      </c>
      <c r="B56" s="154" t="s">
        <v>59</v>
      </c>
      <c r="C56" s="107" t="s">
        <v>205</v>
      </c>
      <c r="D56" s="157" t="s">
        <v>765</v>
      </c>
      <c r="E56" s="155"/>
      <c r="F56" s="155"/>
      <c r="G56" s="145">
        <f>G57</f>
        <v>1167</v>
      </c>
      <c r="H56" s="145">
        <f t="shared" si="9"/>
        <v>1168</v>
      </c>
      <c r="I56" s="146">
        <f t="shared" si="9"/>
        <v>1169</v>
      </c>
      <c r="J56" s="126"/>
    </row>
    <row r="57" spans="1:11" ht="25.5" x14ac:dyDescent="0.2">
      <c r="A57" s="167" t="s">
        <v>763</v>
      </c>
      <c r="B57" s="154" t="s">
        <v>59</v>
      </c>
      <c r="C57" s="107" t="s">
        <v>205</v>
      </c>
      <c r="D57" s="157" t="s">
        <v>766</v>
      </c>
      <c r="E57" s="155"/>
      <c r="F57" s="155"/>
      <c r="G57" s="145">
        <f>G58</f>
        <v>1167</v>
      </c>
      <c r="H57" s="145">
        <f t="shared" si="9"/>
        <v>1168</v>
      </c>
      <c r="I57" s="146">
        <f t="shared" si="9"/>
        <v>1169</v>
      </c>
      <c r="J57" s="126"/>
    </row>
    <row r="58" spans="1:11" ht="25.5" x14ac:dyDescent="0.2">
      <c r="A58" s="168" t="s">
        <v>768</v>
      </c>
      <c r="B58" s="154" t="s">
        <v>59</v>
      </c>
      <c r="C58" s="109" t="s">
        <v>205</v>
      </c>
      <c r="D58" s="155" t="s">
        <v>775</v>
      </c>
      <c r="E58" s="108"/>
      <c r="F58" s="155"/>
      <c r="G58" s="151">
        <f>G59+G61</f>
        <v>1167</v>
      </c>
      <c r="H58" s="151">
        <f t="shared" ref="H58:I58" si="10">H59+H61</f>
        <v>1168</v>
      </c>
      <c r="I58" s="152">
        <f t="shared" si="10"/>
        <v>1169</v>
      </c>
      <c r="J58" s="126"/>
    </row>
    <row r="59" spans="1:11" ht="38.25" x14ac:dyDescent="0.2">
      <c r="A59" s="153" t="s">
        <v>63</v>
      </c>
      <c r="B59" s="154" t="s">
        <v>59</v>
      </c>
      <c r="C59" s="109" t="s">
        <v>205</v>
      </c>
      <c r="D59" s="155" t="s">
        <v>775</v>
      </c>
      <c r="E59" s="108">
        <v>100</v>
      </c>
      <c r="F59" s="155"/>
      <c r="G59" s="151">
        <f>G60</f>
        <v>1112</v>
      </c>
      <c r="H59" s="151">
        <f t="shared" ref="H59:I59" si="11">H60</f>
        <v>1115</v>
      </c>
      <c r="I59" s="152">
        <f t="shared" si="11"/>
        <v>1115</v>
      </c>
      <c r="J59" s="126"/>
    </row>
    <row r="60" spans="1:11" x14ac:dyDescent="0.2">
      <c r="A60" s="153" t="s">
        <v>65</v>
      </c>
      <c r="B60" s="154" t="s">
        <v>59</v>
      </c>
      <c r="C60" s="109" t="s">
        <v>205</v>
      </c>
      <c r="D60" s="155" t="s">
        <v>775</v>
      </c>
      <c r="E60" s="155">
        <v>120</v>
      </c>
      <c r="F60" s="155">
        <v>900303</v>
      </c>
      <c r="G60" s="151">
        <v>1112</v>
      </c>
      <c r="H60" s="151">
        <v>1115</v>
      </c>
      <c r="I60" s="152">
        <v>1115</v>
      </c>
      <c r="J60" s="126"/>
    </row>
    <row r="61" spans="1:11" x14ac:dyDescent="0.2">
      <c r="A61" s="168" t="s">
        <v>68</v>
      </c>
      <c r="B61" s="154" t="s">
        <v>59</v>
      </c>
      <c r="C61" s="109" t="s">
        <v>205</v>
      </c>
      <c r="D61" s="155" t="s">
        <v>775</v>
      </c>
      <c r="E61" s="155">
        <v>200</v>
      </c>
      <c r="F61" s="155"/>
      <c r="G61" s="151">
        <f>G62</f>
        <v>55</v>
      </c>
      <c r="H61" s="151">
        <f t="shared" ref="H61:I61" si="12">H62</f>
        <v>53</v>
      </c>
      <c r="I61" s="152">
        <f t="shared" si="12"/>
        <v>54</v>
      </c>
      <c r="J61" s="126"/>
    </row>
    <row r="62" spans="1:11" ht="25.5" x14ac:dyDescent="0.2">
      <c r="A62" s="168" t="s">
        <v>70</v>
      </c>
      <c r="B62" s="154" t="s">
        <v>59</v>
      </c>
      <c r="C62" s="109" t="s">
        <v>205</v>
      </c>
      <c r="D62" s="155" t="s">
        <v>775</v>
      </c>
      <c r="E62" s="155">
        <v>240</v>
      </c>
      <c r="F62" s="155">
        <v>900303</v>
      </c>
      <c r="G62" s="151">
        <v>55</v>
      </c>
      <c r="H62" s="151">
        <v>53</v>
      </c>
      <c r="I62" s="152">
        <v>54</v>
      </c>
      <c r="J62" s="126"/>
    </row>
    <row r="63" spans="1:11" x14ac:dyDescent="0.2">
      <c r="A63" s="95" t="s">
        <v>288</v>
      </c>
      <c r="B63" s="141" t="s">
        <v>59</v>
      </c>
      <c r="C63" s="78" t="s">
        <v>289</v>
      </c>
      <c r="D63" s="141"/>
      <c r="E63" s="141"/>
      <c r="F63" s="141"/>
      <c r="G63" s="145">
        <f>G64</f>
        <v>15000</v>
      </c>
      <c r="H63" s="145">
        <f>H64</f>
        <v>7000</v>
      </c>
      <c r="I63" s="146">
        <f>I64</f>
        <v>7000</v>
      </c>
      <c r="J63" s="126"/>
    </row>
    <row r="64" spans="1:11" x14ac:dyDescent="0.2">
      <c r="A64" s="169" t="s">
        <v>185</v>
      </c>
      <c r="B64" s="141" t="s">
        <v>59</v>
      </c>
      <c r="C64" s="78" t="s">
        <v>289</v>
      </c>
      <c r="D64" s="86" t="s">
        <v>159</v>
      </c>
      <c r="E64" s="87"/>
      <c r="F64" s="87"/>
      <c r="G64" s="145">
        <f>G65+G68</f>
        <v>15000</v>
      </c>
      <c r="H64" s="145">
        <f>H65+H68</f>
        <v>7000</v>
      </c>
      <c r="I64" s="146">
        <f>I65+I68</f>
        <v>7000</v>
      </c>
      <c r="J64" s="126"/>
    </row>
    <row r="65" spans="1:10" x14ac:dyDescent="0.2">
      <c r="A65" s="163" t="s">
        <v>290</v>
      </c>
      <c r="B65" s="141" t="s">
        <v>59</v>
      </c>
      <c r="C65" s="78" t="s">
        <v>289</v>
      </c>
      <c r="D65" s="138" t="s">
        <v>291</v>
      </c>
      <c r="E65" s="82"/>
      <c r="F65" s="82"/>
      <c r="G65" s="151">
        <f t="shared" ref="G65:I66" si="13">G66</f>
        <v>5000</v>
      </c>
      <c r="H65" s="151">
        <f t="shared" si="13"/>
        <v>5000</v>
      </c>
      <c r="I65" s="152">
        <f t="shared" si="13"/>
        <v>5000</v>
      </c>
      <c r="J65" s="126"/>
    </row>
    <row r="66" spans="1:10" x14ac:dyDescent="0.2">
      <c r="A66" s="153" t="s">
        <v>72</v>
      </c>
      <c r="B66" s="154" t="s">
        <v>59</v>
      </c>
      <c r="C66" s="89" t="s">
        <v>289</v>
      </c>
      <c r="D66" s="150" t="s">
        <v>291</v>
      </c>
      <c r="E66" s="155" t="s">
        <v>73</v>
      </c>
      <c r="F66" s="155"/>
      <c r="G66" s="151">
        <f t="shared" si="13"/>
        <v>5000</v>
      </c>
      <c r="H66" s="151">
        <f t="shared" si="13"/>
        <v>5000</v>
      </c>
      <c r="I66" s="152">
        <f t="shared" si="13"/>
        <v>5000</v>
      </c>
      <c r="J66" s="126"/>
    </row>
    <row r="67" spans="1:10" x14ac:dyDescent="0.2">
      <c r="A67" s="153" t="s">
        <v>292</v>
      </c>
      <c r="B67" s="154" t="s">
        <v>59</v>
      </c>
      <c r="C67" s="89" t="s">
        <v>289</v>
      </c>
      <c r="D67" s="150" t="s">
        <v>291</v>
      </c>
      <c r="E67" s="155" t="s">
        <v>293</v>
      </c>
      <c r="F67" s="155">
        <v>900100</v>
      </c>
      <c r="G67" s="151">
        <v>5000</v>
      </c>
      <c r="H67" s="151">
        <v>5000</v>
      </c>
      <c r="I67" s="152">
        <v>5000</v>
      </c>
      <c r="J67" s="126"/>
    </row>
    <row r="68" spans="1:10" ht="25.5" x14ac:dyDescent="0.2">
      <c r="A68" s="163" t="s">
        <v>294</v>
      </c>
      <c r="B68" s="141" t="s">
        <v>59</v>
      </c>
      <c r="C68" s="78" t="s">
        <v>289</v>
      </c>
      <c r="D68" s="138" t="s">
        <v>295</v>
      </c>
      <c r="E68" s="82"/>
      <c r="F68" s="82"/>
      <c r="G68" s="145">
        <f t="shared" ref="G68:I69" si="14">G69</f>
        <v>10000</v>
      </c>
      <c r="H68" s="145">
        <f t="shared" si="14"/>
        <v>2000</v>
      </c>
      <c r="I68" s="146">
        <f t="shared" si="14"/>
        <v>2000</v>
      </c>
      <c r="J68" s="126"/>
    </row>
    <row r="69" spans="1:10" x14ac:dyDescent="0.2">
      <c r="A69" s="153" t="s">
        <v>72</v>
      </c>
      <c r="B69" s="154" t="s">
        <v>59</v>
      </c>
      <c r="C69" s="89" t="s">
        <v>289</v>
      </c>
      <c r="D69" s="150" t="s">
        <v>295</v>
      </c>
      <c r="E69" s="155" t="s">
        <v>73</v>
      </c>
      <c r="F69" s="155"/>
      <c r="G69" s="151">
        <f t="shared" si="14"/>
        <v>10000</v>
      </c>
      <c r="H69" s="151">
        <f t="shared" si="14"/>
        <v>2000</v>
      </c>
      <c r="I69" s="152">
        <f t="shared" si="14"/>
        <v>2000</v>
      </c>
      <c r="J69" s="126"/>
    </row>
    <row r="70" spans="1:10" x14ac:dyDescent="0.2">
      <c r="A70" s="153" t="s">
        <v>292</v>
      </c>
      <c r="B70" s="154" t="s">
        <v>59</v>
      </c>
      <c r="C70" s="89" t="s">
        <v>289</v>
      </c>
      <c r="D70" s="150" t="s">
        <v>295</v>
      </c>
      <c r="E70" s="155" t="s">
        <v>293</v>
      </c>
      <c r="F70" s="155">
        <v>900100</v>
      </c>
      <c r="G70" s="151">
        <v>10000</v>
      </c>
      <c r="H70" s="151">
        <v>2000</v>
      </c>
      <c r="I70" s="152">
        <v>2000</v>
      </c>
      <c r="J70" s="126"/>
    </row>
    <row r="71" spans="1:10" ht="16.5" customHeight="1" x14ac:dyDescent="0.2">
      <c r="A71" s="95" t="s">
        <v>76</v>
      </c>
      <c r="B71" s="141">
        <v>901</v>
      </c>
      <c r="C71" s="78" t="s">
        <v>250</v>
      </c>
      <c r="D71" s="150"/>
      <c r="E71" s="155"/>
      <c r="F71" s="155"/>
      <c r="G71" s="145">
        <f>G72+G84+G120+G131+G137+G78</f>
        <v>569841.03</v>
      </c>
      <c r="H71" s="145">
        <f t="shared" ref="H71:I71" si="15">H72+H84+H120+H131+H137+H78</f>
        <v>457047.09</v>
      </c>
      <c r="I71" s="146">
        <f t="shared" si="15"/>
        <v>447880.97000000003</v>
      </c>
      <c r="J71" s="126"/>
    </row>
    <row r="72" spans="1:10" ht="20.25" customHeight="1" x14ac:dyDescent="0.2">
      <c r="A72" s="100" t="s">
        <v>243</v>
      </c>
      <c r="B72" s="141">
        <v>901</v>
      </c>
      <c r="C72" s="78" t="s">
        <v>250</v>
      </c>
      <c r="D72" s="138" t="s">
        <v>176</v>
      </c>
      <c r="E72" s="71"/>
      <c r="F72" s="71"/>
      <c r="G72" s="145">
        <f>G73</f>
        <v>680</v>
      </c>
      <c r="H72" s="145">
        <f t="shared" ref="H72:I76" si="16">H73</f>
        <v>680</v>
      </c>
      <c r="I72" s="146">
        <f t="shared" si="16"/>
        <v>680</v>
      </c>
      <c r="J72" s="126"/>
    </row>
    <row r="73" spans="1:10" ht="15.75" customHeight="1" x14ac:dyDescent="0.2">
      <c r="A73" s="102" t="s">
        <v>130</v>
      </c>
      <c r="B73" s="141">
        <v>901</v>
      </c>
      <c r="C73" s="78" t="s">
        <v>250</v>
      </c>
      <c r="D73" s="83" t="s">
        <v>232</v>
      </c>
      <c r="E73" s="72"/>
      <c r="F73" s="72"/>
      <c r="G73" s="145">
        <f>G74</f>
        <v>680</v>
      </c>
      <c r="H73" s="145">
        <f t="shared" si="16"/>
        <v>680</v>
      </c>
      <c r="I73" s="146">
        <f t="shared" si="16"/>
        <v>680</v>
      </c>
      <c r="J73" s="126"/>
    </row>
    <row r="74" spans="1:10" ht="28.5" customHeight="1" x14ac:dyDescent="0.2">
      <c r="A74" s="162" t="s">
        <v>436</v>
      </c>
      <c r="B74" s="141">
        <v>901</v>
      </c>
      <c r="C74" s="78" t="s">
        <v>250</v>
      </c>
      <c r="D74" s="138" t="s">
        <v>437</v>
      </c>
      <c r="E74" s="84"/>
      <c r="F74" s="84"/>
      <c r="G74" s="145">
        <f>G75</f>
        <v>680</v>
      </c>
      <c r="H74" s="145">
        <f t="shared" si="16"/>
        <v>680</v>
      </c>
      <c r="I74" s="146">
        <f t="shared" si="16"/>
        <v>680</v>
      </c>
      <c r="J74" s="126"/>
    </row>
    <row r="75" spans="1:10" ht="38.25" x14ac:dyDescent="0.2">
      <c r="A75" s="170" t="s">
        <v>230</v>
      </c>
      <c r="B75" s="154">
        <v>901</v>
      </c>
      <c r="C75" s="89" t="s">
        <v>250</v>
      </c>
      <c r="D75" s="150" t="s">
        <v>478</v>
      </c>
      <c r="E75" s="82"/>
      <c r="F75" s="82"/>
      <c r="G75" s="151">
        <f>G76</f>
        <v>680</v>
      </c>
      <c r="H75" s="151">
        <f t="shared" si="16"/>
        <v>680</v>
      </c>
      <c r="I75" s="152">
        <f t="shared" si="16"/>
        <v>680</v>
      </c>
      <c r="J75" s="126"/>
    </row>
    <row r="76" spans="1:10" ht="38.25" x14ac:dyDescent="0.2">
      <c r="A76" s="153" t="s">
        <v>63</v>
      </c>
      <c r="B76" s="154">
        <v>901</v>
      </c>
      <c r="C76" s="89" t="s">
        <v>250</v>
      </c>
      <c r="D76" s="150" t="s">
        <v>478</v>
      </c>
      <c r="E76" s="155" t="s">
        <v>64</v>
      </c>
      <c r="F76" s="155"/>
      <c r="G76" s="151">
        <f>G77</f>
        <v>680</v>
      </c>
      <c r="H76" s="151">
        <f t="shared" si="16"/>
        <v>680</v>
      </c>
      <c r="I76" s="152">
        <f t="shared" si="16"/>
        <v>680</v>
      </c>
      <c r="J76" s="126"/>
    </row>
    <row r="77" spans="1:10" x14ac:dyDescent="0.2">
      <c r="A77" s="153" t="s">
        <v>77</v>
      </c>
      <c r="B77" s="154">
        <v>901</v>
      </c>
      <c r="C77" s="89" t="s">
        <v>250</v>
      </c>
      <c r="D77" s="150" t="s">
        <v>478</v>
      </c>
      <c r="E77" s="155" t="s">
        <v>78</v>
      </c>
      <c r="F77" s="155">
        <v>900303</v>
      </c>
      <c r="G77" s="151">
        <v>680</v>
      </c>
      <c r="H77" s="151">
        <v>680</v>
      </c>
      <c r="I77" s="152">
        <v>680</v>
      </c>
      <c r="J77" s="126"/>
    </row>
    <row r="78" spans="1:10" ht="14.25" customHeight="1" x14ac:dyDescent="0.2">
      <c r="A78" s="147" t="s">
        <v>497</v>
      </c>
      <c r="B78" s="141">
        <v>901</v>
      </c>
      <c r="C78" s="78" t="s">
        <v>250</v>
      </c>
      <c r="D78" s="138" t="s">
        <v>152</v>
      </c>
      <c r="E78" s="112"/>
      <c r="F78" s="112"/>
      <c r="G78" s="145">
        <f>G79</f>
        <v>2266.8000000000002</v>
      </c>
      <c r="H78" s="145">
        <f t="shared" ref="H78:I82" si="17">H79</f>
        <v>0</v>
      </c>
      <c r="I78" s="146">
        <f t="shared" si="17"/>
        <v>0</v>
      </c>
      <c r="J78" s="126"/>
    </row>
    <row r="79" spans="1:10" ht="25.5" x14ac:dyDescent="0.2">
      <c r="A79" s="144" t="s">
        <v>749</v>
      </c>
      <c r="B79" s="141">
        <v>901</v>
      </c>
      <c r="C79" s="78" t="s">
        <v>250</v>
      </c>
      <c r="D79" s="138" t="s">
        <v>746</v>
      </c>
      <c r="E79" s="157"/>
      <c r="F79" s="157"/>
      <c r="G79" s="145">
        <f>G80</f>
        <v>2266.8000000000002</v>
      </c>
      <c r="H79" s="145">
        <f t="shared" si="17"/>
        <v>0</v>
      </c>
      <c r="I79" s="146">
        <f t="shared" si="17"/>
        <v>0</v>
      </c>
      <c r="J79" s="126"/>
    </row>
    <row r="80" spans="1:10" ht="38.25" x14ac:dyDescent="0.2">
      <c r="A80" s="171" t="s">
        <v>750</v>
      </c>
      <c r="B80" s="154">
        <v>901</v>
      </c>
      <c r="C80" s="89" t="s">
        <v>250</v>
      </c>
      <c r="D80" s="150" t="s">
        <v>747</v>
      </c>
      <c r="E80" s="155"/>
      <c r="F80" s="155"/>
      <c r="G80" s="151">
        <f>G81</f>
        <v>2266.8000000000002</v>
      </c>
      <c r="H80" s="151">
        <f t="shared" si="17"/>
        <v>0</v>
      </c>
      <c r="I80" s="152">
        <f t="shared" si="17"/>
        <v>0</v>
      </c>
      <c r="J80" s="126"/>
    </row>
    <row r="81" spans="1:10" ht="25.5" x14ac:dyDescent="0.2">
      <c r="A81" s="171" t="s">
        <v>751</v>
      </c>
      <c r="B81" s="154">
        <v>901</v>
      </c>
      <c r="C81" s="89" t="s">
        <v>250</v>
      </c>
      <c r="D81" s="150" t="s">
        <v>748</v>
      </c>
      <c r="E81" s="155"/>
      <c r="F81" s="155"/>
      <c r="G81" s="151">
        <f>G82</f>
        <v>2266.8000000000002</v>
      </c>
      <c r="H81" s="151">
        <f t="shared" si="17"/>
        <v>0</v>
      </c>
      <c r="I81" s="152">
        <f t="shared" si="17"/>
        <v>0</v>
      </c>
      <c r="J81" s="126"/>
    </row>
    <row r="82" spans="1:10" x14ac:dyDescent="0.2">
      <c r="A82" s="153" t="s">
        <v>68</v>
      </c>
      <c r="B82" s="154">
        <v>901</v>
      </c>
      <c r="C82" s="89" t="s">
        <v>250</v>
      </c>
      <c r="D82" s="150" t="s">
        <v>748</v>
      </c>
      <c r="E82" s="155" t="s">
        <v>69</v>
      </c>
      <c r="F82" s="155"/>
      <c r="G82" s="151">
        <f>G83</f>
        <v>2266.8000000000002</v>
      </c>
      <c r="H82" s="151">
        <f t="shared" si="17"/>
        <v>0</v>
      </c>
      <c r="I82" s="152">
        <f t="shared" si="17"/>
        <v>0</v>
      </c>
      <c r="J82" s="126"/>
    </row>
    <row r="83" spans="1:10" ht="25.5" x14ac:dyDescent="0.2">
      <c r="A83" s="153" t="s">
        <v>70</v>
      </c>
      <c r="B83" s="154">
        <v>901</v>
      </c>
      <c r="C83" s="89" t="s">
        <v>250</v>
      </c>
      <c r="D83" s="150" t="s">
        <v>748</v>
      </c>
      <c r="E83" s="155" t="s">
        <v>71</v>
      </c>
      <c r="F83" s="155">
        <v>900100</v>
      </c>
      <c r="G83" s="151">
        <v>2266.8000000000002</v>
      </c>
      <c r="H83" s="151">
        <v>0</v>
      </c>
      <c r="I83" s="152">
        <v>0</v>
      </c>
      <c r="J83" s="126"/>
    </row>
    <row r="84" spans="1:10" ht="28.5" customHeight="1" x14ac:dyDescent="0.2">
      <c r="A84" s="147" t="s">
        <v>550</v>
      </c>
      <c r="B84" s="141">
        <v>901</v>
      </c>
      <c r="C84" s="78" t="s">
        <v>250</v>
      </c>
      <c r="D84" s="138" t="s">
        <v>170</v>
      </c>
      <c r="E84" s="155"/>
      <c r="F84" s="155"/>
      <c r="G84" s="145">
        <f t="shared" ref="G84:I85" si="18">G85</f>
        <v>482510.34999999992</v>
      </c>
      <c r="H84" s="145">
        <f t="shared" si="18"/>
        <v>384665.7</v>
      </c>
      <c r="I84" s="146">
        <f t="shared" si="18"/>
        <v>375495.71</v>
      </c>
      <c r="J84" s="126"/>
    </row>
    <row r="85" spans="1:10" ht="22.5" customHeight="1" x14ac:dyDescent="0.2">
      <c r="A85" s="147" t="s">
        <v>189</v>
      </c>
      <c r="B85" s="141">
        <v>901</v>
      </c>
      <c r="C85" s="78" t="s">
        <v>250</v>
      </c>
      <c r="D85" s="138" t="s">
        <v>182</v>
      </c>
      <c r="E85" s="155"/>
      <c r="F85" s="155"/>
      <c r="G85" s="145">
        <f t="shared" si="18"/>
        <v>482510.34999999992</v>
      </c>
      <c r="H85" s="145">
        <f t="shared" si="18"/>
        <v>384665.7</v>
      </c>
      <c r="I85" s="146">
        <f t="shared" si="18"/>
        <v>375495.71</v>
      </c>
      <c r="J85" s="126"/>
    </row>
    <row r="86" spans="1:10" ht="29.25" customHeight="1" x14ac:dyDescent="0.2">
      <c r="A86" s="148" t="s">
        <v>309</v>
      </c>
      <c r="B86" s="141">
        <v>901</v>
      </c>
      <c r="C86" s="78" t="s">
        <v>250</v>
      </c>
      <c r="D86" s="138" t="s">
        <v>183</v>
      </c>
      <c r="E86" s="155"/>
      <c r="F86" s="155"/>
      <c r="G86" s="145">
        <f>G92+G97+G104+G87+G112+G117+G107</f>
        <v>482510.34999999992</v>
      </c>
      <c r="H86" s="145">
        <f t="shared" ref="H86:I86" si="19">H92+H97+H104+H87+H112+H117+H107</f>
        <v>384665.7</v>
      </c>
      <c r="I86" s="146">
        <f t="shared" si="19"/>
        <v>375495.71</v>
      </c>
      <c r="J86" s="126"/>
    </row>
    <row r="87" spans="1:10" x14ac:dyDescent="0.2">
      <c r="A87" s="149" t="s">
        <v>198</v>
      </c>
      <c r="B87" s="154">
        <v>901</v>
      </c>
      <c r="C87" s="89" t="s">
        <v>250</v>
      </c>
      <c r="D87" s="150" t="s">
        <v>203</v>
      </c>
      <c r="E87" s="155"/>
      <c r="F87" s="155"/>
      <c r="G87" s="151">
        <f>G88+G90</f>
        <v>85534.59</v>
      </c>
      <c r="H87" s="151">
        <f>H88+H90</f>
        <v>33370.199999999997</v>
      </c>
      <c r="I87" s="152">
        <f>I88+I90</f>
        <v>33370.199999999997</v>
      </c>
      <c r="J87" s="126"/>
    </row>
    <row r="88" spans="1:10" x14ac:dyDescent="0.2">
      <c r="A88" s="153" t="s">
        <v>68</v>
      </c>
      <c r="B88" s="154">
        <v>901</v>
      </c>
      <c r="C88" s="89" t="s">
        <v>250</v>
      </c>
      <c r="D88" s="150" t="s">
        <v>203</v>
      </c>
      <c r="E88" s="155" t="s">
        <v>69</v>
      </c>
      <c r="F88" s="155"/>
      <c r="G88" s="151">
        <f>G89</f>
        <v>85444.59</v>
      </c>
      <c r="H88" s="151">
        <f>H89</f>
        <v>33280.199999999997</v>
      </c>
      <c r="I88" s="152">
        <f>I89</f>
        <v>33280.199999999997</v>
      </c>
      <c r="J88" s="126"/>
    </row>
    <row r="89" spans="1:10" ht="25.5" x14ac:dyDescent="0.2">
      <c r="A89" s="153" t="s">
        <v>70</v>
      </c>
      <c r="B89" s="154">
        <v>901</v>
      </c>
      <c r="C89" s="89" t="s">
        <v>250</v>
      </c>
      <c r="D89" s="150" t="s">
        <v>203</v>
      </c>
      <c r="E89" s="155" t="s">
        <v>71</v>
      </c>
      <c r="F89" s="155">
        <v>900100</v>
      </c>
      <c r="G89" s="151">
        <v>85444.59</v>
      </c>
      <c r="H89" s="151">
        <v>33280.199999999997</v>
      </c>
      <c r="I89" s="152">
        <v>33280.199999999997</v>
      </c>
      <c r="J89" s="126"/>
    </row>
    <row r="90" spans="1:10" x14ac:dyDescent="0.2">
      <c r="A90" s="153" t="s">
        <v>72</v>
      </c>
      <c r="B90" s="154">
        <v>901</v>
      </c>
      <c r="C90" s="89" t="s">
        <v>250</v>
      </c>
      <c r="D90" s="150" t="s">
        <v>203</v>
      </c>
      <c r="E90" s="155">
        <v>800</v>
      </c>
      <c r="F90" s="155"/>
      <c r="G90" s="151">
        <f>G91</f>
        <v>90</v>
      </c>
      <c r="H90" s="151">
        <f>H91</f>
        <v>90</v>
      </c>
      <c r="I90" s="152">
        <f>I91</f>
        <v>90</v>
      </c>
      <c r="J90" s="126"/>
    </row>
    <row r="91" spans="1:10" x14ac:dyDescent="0.2">
      <c r="A91" s="153" t="s">
        <v>74</v>
      </c>
      <c r="B91" s="154">
        <v>901</v>
      </c>
      <c r="C91" s="89" t="s">
        <v>250</v>
      </c>
      <c r="D91" s="150" t="s">
        <v>203</v>
      </c>
      <c r="E91" s="155" t="s">
        <v>75</v>
      </c>
      <c r="F91" s="155">
        <v>900100</v>
      </c>
      <c r="G91" s="151">
        <v>90</v>
      </c>
      <c r="H91" s="151">
        <v>90</v>
      </c>
      <c r="I91" s="152">
        <v>90</v>
      </c>
      <c r="J91" s="126"/>
    </row>
    <row r="92" spans="1:10" ht="25.5" x14ac:dyDescent="0.2">
      <c r="A92" s="164" t="s">
        <v>254</v>
      </c>
      <c r="B92" s="154">
        <v>901</v>
      </c>
      <c r="C92" s="89" t="s">
        <v>250</v>
      </c>
      <c r="D92" s="166" t="s">
        <v>252</v>
      </c>
      <c r="E92" s="154"/>
      <c r="F92" s="154"/>
      <c r="G92" s="151">
        <f>G93+G95</f>
        <v>92106.8</v>
      </c>
      <c r="H92" s="151">
        <f>H93+H95</f>
        <v>91571.400000000009</v>
      </c>
      <c r="I92" s="152">
        <f>I93+I95</f>
        <v>91571.400000000009</v>
      </c>
      <c r="J92" s="126"/>
    </row>
    <row r="93" spans="1:10" ht="38.25" x14ac:dyDescent="0.2">
      <c r="A93" s="153" t="s">
        <v>63</v>
      </c>
      <c r="B93" s="154">
        <v>901</v>
      </c>
      <c r="C93" s="89" t="s">
        <v>250</v>
      </c>
      <c r="D93" s="166" t="s">
        <v>252</v>
      </c>
      <c r="E93" s="155" t="s">
        <v>64</v>
      </c>
      <c r="F93" s="155"/>
      <c r="G93" s="151">
        <f>G94</f>
        <v>90114.8</v>
      </c>
      <c r="H93" s="151">
        <f>H94</f>
        <v>90114.8</v>
      </c>
      <c r="I93" s="152">
        <f>I94</f>
        <v>90114.8</v>
      </c>
      <c r="J93" s="126"/>
    </row>
    <row r="94" spans="1:10" x14ac:dyDescent="0.2">
      <c r="A94" s="153" t="s">
        <v>77</v>
      </c>
      <c r="B94" s="154">
        <v>901</v>
      </c>
      <c r="C94" s="89" t="s">
        <v>250</v>
      </c>
      <c r="D94" s="166" t="s">
        <v>252</v>
      </c>
      <c r="E94" s="155" t="s">
        <v>78</v>
      </c>
      <c r="F94" s="155">
        <v>900100</v>
      </c>
      <c r="G94" s="151">
        <v>90114.8</v>
      </c>
      <c r="H94" s="151">
        <v>90114.8</v>
      </c>
      <c r="I94" s="152">
        <v>90114.8</v>
      </c>
      <c r="J94" s="126"/>
    </row>
    <row r="95" spans="1:10" x14ac:dyDescent="0.2">
      <c r="A95" s="153" t="s">
        <v>68</v>
      </c>
      <c r="B95" s="154">
        <v>901</v>
      </c>
      <c r="C95" s="89" t="s">
        <v>250</v>
      </c>
      <c r="D95" s="166" t="s">
        <v>252</v>
      </c>
      <c r="E95" s="155" t="s">
        <v>69</v>
      </c>
      <c r="F95" s="155"/>
      <c r="G95" s="151">
        <f>G96</f>
        <v>1992</v>
      </c>
      <c r="H95" s="151">
        <f>H96</f>
        <v>1456.6</v>
      </c>
      <c r="I95" s="152">
        <f>I96</f>
        <v>1456.6</v>
      </c>
      <c r="J95" s="126"/>
    </row>
    <row r="96" spans="1:10" ht="25.5" x14ac:dyDescent="0.2">
      <c r="A96" s="153" t="s">
        <v>70</v>
      </c>
      <c r="B96" s="154">
        <v>901</v>
      </c>
      <c r="C96" s="89" t="s">
        <v>250</v>
      </c>
      <c r="D96" s="166" t="s">
        <v>252</v>
      </c>
      <c r="E96" s="155" t="s">
        <v>71</v>
      </c>
      <c r="F96" s="155">
        <v>900100</v>
      </c>
      <c r="G96" s="151">
        <v>1992</v>
      </c>
      <c r="H96" s="151">
        <v>1456.6</v>
      </c>
      <c r="I96" s="152">
        <v>1456.6</v>
      </c>
      <c r="J96" s="126"/>
    </row>
    <row r="97" spans="1:10" ht="25.5" x14ac:dyDescent="0.2">
      <c r="A97" s="164" t="s">
        <v>251</v>
      </c>
      <c r="B97" s="154">
        <v>901</v>
      </c>
      <c r="C97" s="89" t="s">
        <v>250</v>
      </c>
      <c r="D97" s="166" t="s">
        <v>253</v>
      </c>
      <c r="E97" s="82"/>
      <c r="F97" s="82"/>
      <c r="G97" s="151">
        <f>G98+G100+G102</f>
        <v>251373.66999999998</v>
      </c>
      <c r="H97" s="151">
        <f>H98+H100+H102</f>
        <v>218295.81</v>
      </c>
      <c r="I97" s="152">
        <f>I98+I100+I102</f>
        <v>209125.82</v>
      </c>
      <c r="J97" s="126"/>
    </row>
    <row r="98" spans="1:10" ht="38.25" x14ac:dyDescent="0.2">
      <c r="A98" s="153" t="s">
        <v>63</v>
      </c>
      <c r="B98" s="154">
        <v>901</v>
      </c>
      <c r="C98" s="89" t="s">
        <v>250</v>
      </c>
      <c r="D98" s="166" t="s">
        <v>253</v>
      </c>
      <c r="E98" s="155" t="s">
        <v>64</v>
      </c>
      <c r="F98" s="155"/>
      <c r="G98" s="151">
        <f>G99</f>
        <v>227972.37</v>
      </c>
      <c r="H98" s="151">
        <f>H99</f>
        <v>204224.51</v>
      </c>
      <c r="I98" s="152">
        <f>I99</f>
        <v>204224.51</v>
      </c>
      <c r="J98" s="126"/>
    </row>
    <row r="99" spans="1:10" x14ac:dyDescent="0.2">
      <c r="A99" s="153" t="s">
        <v>77</v>
      </c>
      <c r="B99" s="154">
        <v>901</v>
      </c>
      <c r="C99" s="89" t="s">
        <v>250</v>
      </c>
      <c r="D99" s="166" t="s">
        <v>253</v>
      </c>
      <c r="E99" s="155" t="s">
        <v>78</v>
      </c>
      <c r="F99" s="155">
        <v>900100</v>
      </c>
      <c r="G99" s="151">
        <v>227972.37</v>
      </c>
      <c r="H99" s="151">
        <v>204224.51</v>
      </c>
      <c r="I99" s="151">
        <v>204224.51</v>
      </c>
      <c r="J99" s="126"/>
    </row>
    <row r="100" spans="1:10" x14ac:dyDescent="0.2">
      <c r="A100" s="153" t="s">
        <v>68</v>
      </c>
      <c r="B100" s="154">
        <v>901</v>
      </c>
      <c r="C100" s="89" t="s">
        <v>250</v>
      </c>
      <c r="D100" s="166" t="s">
        <v>253</v>
      </c>
      <c r="E100" s="155" t="s">
        <v>69</v>
      </c>
      <c r="F100" s="155"/>
      <c r="G100" s="151">
        <f>G101</f>
        <v>23259.3</v>
      </c>
      <c r="H100" s="151">
        <f>H101</f>
        <v>13929.3</v>
      </c>
      <c r="I100" s="152">
        <f>I101</f>
        <v>4759.3100000000004</v>
      </c>
      <c r="J100" s="126"/>
    </row>
    <row r="101" spans="1:10" ht="25.5" x14ac:dyDescent="0.2">
      <c r="A101" s="153" t="s">
        <v>70</v>
      </c>
      <c r="B101" s="154">
        <v>901</v>
      </c>
      <c r="C101" s="89" t="s">
        <v>250</v>
      </c>
      <c r="D101" s="166" t="s">
        <v>253</v>
      </c>
      <c r="E101" s="155" t="s">
        <v>71</v>
      </c>
      <c r="F101" s="155">
        <v>900100</v>
      </c>
      <c r="G101" s="151">
        <v>23259.3</v>
      </c>
      <c r="H101" s="151">
        <v>13929.3</v>
      </c>
      <c r="I101" s="152">
        <v>4759.3100000000004</v>
      </c>
      <c r="J101" s="126"/>
    </row>
    <row r="102" spans="1:10" x14ac:dyDescent="0.2">
      <c r="A102" s="153" t="s">
        <v>72</v>
      </c>
      <c r="B102" s="154">
        <v>901</v>
      </c>
      <c r="C102" s="89" t="s">
        <v>250</v>
      </c>
      <c r="D102" s="166" t="s">
        <v>253</v>
      </c>
      <c r="E102" s="155" t="s">
        <v>73</v>
      </c>
      <c r="F102" s="155"/>
      <c r="G102" s="151">
        <f>G103</f>
        <v>142</v>
      </c>
      <c r="H102" s="151">
        <f>H103</f>
        <v>142</v>
      </c>
      <c r="I102" s="152">
        <f>I103</f>
        <v>142</v>
      </c>
      <c r="J102" s="126"/>
    </row>
    <row r="103" spans="1:10" x14ac:dyDescent="0.2">
      <c r="A103" s="153" t="s">
        <v>74</v>
      </c>
      <c r="B103" s="154">
        <v>901</v>
      </c>
      <c r="C103" s="89" t="s">
        <v>250</v>
      </c>
      <c r="D103" s="166" t="s">
        <v>253</v>
      </c>
      <c r="E103" s="155" t="s">
        <v>75</v>
      </c>
      <c r="F103" s="155">
        <v>900100</v>
      </c>
      <c r="G103" s="151">
        <v>142</v>
      </c>
      <c r="H103" s="151">
        <v>142</v>
      </c>
      <c r="I103" s="152">
        <v>142</v>
      </c>
      <c r="J103" s="126"/>
    </row>
    <row r="104" spans="1:10" x14ac:dyDescent="0.2">
      <c r="A104" s="153" t="s">
        <v>372</v>
      </c>
      <c r="B104" s="154">
        <v>901</v>
      </c>
      <c r="C104" s="89" t="s">
        <v>250</v>
      </c>
      <c r="D104" s="166" t="s">
        <v>371</v>
      </c>
      <c r="E104" s="155"/>
      <c r="F104" s="155"/>
      <c r="G104" s="151">
        <f t="shared" ref="G104:I105" si="20">G105</f>
        <v>233</v>
      </c>
      <c r="H104" s="151">
        <f t="shared" si="20"/>
        <v>186</v>
      </c>
      <c r="I104" s="152">
        <f t="shared" si="20"/>
        <v>186</v>
      </c>
      <c r="J104" s="126"/>
    </row>
    <row r="105" spans="1:10" x14ac:dyDescent="0.2">
      <c r="A105" s="153" t="s">
        <v>72</v>
      </c>
      <c r="B105" s="154">
        <v>901</v>
      </c>
      <c r="C105" s="89" t="s">
        <v>250</v>
      </c>
      <c r="D105" s="166" t="s">
        <v>371</v>
      </c>
      <c r="E105" s="155">
        <v>800</v>
      </c>
      <c r="F105" s="155"/>
      <c r="G105" s="151">
        <f t="shared" si="20"/>
        <v>233</v>
      </c>
      <c r="H105" s="151">
        <f t="shared" si="20"/>
        <v>186</v>
      </c>
      <c r="I105" s="152">
        <f t="shared" si="20"/>
        <v>186</v>
      </c>
      <c r="J105" s="126"/>
    </row>
    <row r="106" spans="1:10" x14ac:dyDescent="0.2">
      <c r="A106" s="153" t="s">
        <v>74</v>
      </c>
      <c r="B106" s="154">
        <v>901</v>
      </c>
      <c r="C106" s="89" t="s">
        <v>250</v>
      </c>
      <c r="D106" s="166" t="s">
        <v>371</v>
      </c>
      <c r="E106" s="155">
        <v>850</v>
      </c>
      <c r="F106" s="155">
        <v>900100</v>
      </c>
      <c r="G106" s="151">
        <v>233</v>
      </c>
      <c r="H106" s="151">
        <v>186</v>
      </c>
      <c r="I106" s="152">
        <v>186</v>
      </c>
      <c r="J106" s="126"/>
    </row>
    <row r="107" spans="1:10" x14ac:dyDescent="0.2">
      <c r="A107" s="153" t="s">
        <v>790</v>
      </c>
      <c r="B107" s="154">
        <v>901</v>
      </c>
      <c r="C107" s="109" t="s">
        <v>250</v>
      </c>
      <c r="D107" s="166" t="s">
        <v>789</v>
      </c>
      <c r="E107" s="155"/>
      <c r="F107" s="155"/>
      <c r="G107" s="151">
        <f>G108+G110</f>
        <v>11874.29</v>
      </c>
      <c r="H107" s="151">
        <f t="shared" ref="H107:I107" si="21">H108+H110</f>
        <v>11874.29</v>
      </c>
      <c r="I107" s="152">
        <f t="shared" si="21"/>
        <v>11874.29</v>
      </c>
      <c r="J107" s="126"/>
    </row>
    <row r="108" spans="1:10" ht="38.25" x14ac:dyDescent="0.2">
      <c r="A108" s="153" t="s">
        <v>63</v>
      </c>
      <c r="B108" s="154">
        <v>901</v>
      </c>
      <c r="C108" s="109" t="s">
        <v>250</v>
      </c>
      <c r="D108" s="166" t="s">
        <v>789</v>
      </c>
      <c r="E108" s="155" t="s">
        <v>64</v>
      </c>
      <c r="F108" s="155"/>
      <c r="G108" s="151">
        <f>G109</f>
        <v>11774.29</v>
      </c>
      <c r="H108" s="151">
        <f t="shared" ref="H108:I108" si="22">H109</f>
        <v>11774.29</v>
      </c>
      <c r="I108" s="152">
        <f t="shared" si="22"/>
        <v>11774.29</v>
      </c>
      <c r="J108" s="126"/>
    </row>
    <row r="109" spans="1:10" x14ac:dyDescent="0.2">
      <c r="A109" s="153" t="s">
        <v>77</v>
      </c>
      <c r="B109" s="154">
        <v>901</v>
      </c>
      <c r="C109" s="109" t="s">
        <v>250</v>
      </c>
      <c r="D109" s="166" t="s">
        <v>789</v>
      </c>
      <c r="E109" s="155" t="s">
        <v>78</v>
      </c>
      <c r="F109" s="155">
        <v>900100</v>
      </c>
      <c r="G109" s="151">
        <v>11774.29</v>
      </c>
      <c r="H109" s="151">
        <v>11774.29</v>
      </c>
      <c r="I109" s="151">
        <v>11774.29</v>
      </c>
      <c r="J109" s="126"/>
    </row>
    <row r="110" spans="1:10" x14ac:dyDescent="0.2">
      <c r="A110" s="153" t="s">
        <v>68</v>
      </c>
      <c r="B110" s="154">
        <v>901</v>
      </c>
      <c r="C110" s="109" t="s">
        <v>250</v>
      </c>
      <c r="D110" s="166" t="s">
        <v>789</v>
      </c>
      <c r="E110" s="155" t="s">
        <v>69</v>
      </c>
      <c r="F110" s="155"/>
      <c r="G110" s="151">
        <f>G111</f>
        <v>100</v>
      </c>
      <c r="H110" s="151">
        <f t="shared" ref="H110:I110" si="23">H111</f>
        <v>100</v>
      </c>
      <c r="I110" s="152">
        <f t="shared" si="23"/>
        <v>100</v>
      </c>
      <c r="J110" s="126"/>
    </row>
    <row r="111" spans="1:10" ht="25.5" x14ac:dyDescent="0.2">
      <c r="A111" s="153" t="s">
        <v>70</v>
      </c>
      <c r="B111" s="154">
        <v>901</v>
      </c>
      <c r="C111" s="109" t="s">
        <v>250</v>
      </c>
      <c r="D111" s="166" t="s">
        <v>789</v>
      </c>
      <c r="E111" s="155" t="s">
        <v>71</v>
      </c>
      <c r="F111" s="155">
        <v>900100</v>
      </c>
      <c r="G111" s="151">
        <v>100</v>
      </c>
      <c r="H111" s="151">
        <v>100</v>
      </c>
      <c r="I111" s="152">
        <v>100</v>
      </c>
      <c r="J111" s="126"/>
    </row>
    <row r="112" spans="1:10" ht="25.5" x14ac:dyDescent="0.2">
      <c r="A112" s="153" t="s">
        <v>559</v>
      </c>
      <c r="B112" s="154">
        <v>901</v>
      </c>
      <c r="C112" s="89" t="s">
        <v>250</v>
      </c>
      <c r="D112" s="166" t="s">
        <v>558</v>
      </c>
      <c r="E112" s="154"/>
      <c r="F112" s="155"/>
      <c r="G112" s="151">
        <f>G113+G115</f>
        <v>29368</v>
      </c>
      <c r="H112" s="151">
        <f>H113+H115</f>
        <v>29368</v>
      </c>
      <c r="I112" s="152">
        <f>I113+I115</f>
        <v>29368</v>
      </c>
      <c r="J112" s="126"/>
    </row>
    <row r="113" spans="1:10" ht="38.25" x14ac:dyDescent="0.2">
      <c r="A113" s="153" t="s">
        <v>63</v>
      </c>
      <c r="B113" s="154">
        <v>901</v>
      </c>
      <c r="C113" s="89" t="s">
        <v>250</v>
      </c>
      <c r="D113" s="166" t="s">
        <v>558</v>
      </c>
      <c r="E113" s="155" t="s">
        <v>64</v>
      </c>
      <c r="F113" s="155"/>
      <c r="G113" s="151">
        <f>G114</f>
        <v>28499.9</v>
      </c>
      <c r="H113" s="151">
        <f>H114</f>
        <v>28053.599999999999</v>
      </c>
      <c r="I113" s="152">
        <f>I114</f>
        <v>28053.599999999999</v>
      </c>
      <c r="J113" s="126"/>
    </row>
    <row r="114" spans="1:10" x14ac:dyDescent="0.2">
      <c r="A114" s="153" t="s">
        <v>77</v>
      </c>
      <c r="B114" s="154">
        <v>901</v>
      </c>
      <c r="C114" s="89" t="s">
        <v>250</v>
      </c>
      <c r="D114" s="166" t="s">
        <v>558</v>
      </c>
      <c r="E114" s="155" t="s">
        <v>78</v>
      </c>
      <c r="F114" s="155">
        <v>900100</v>
      </c>
      <c r="G114" s="151">
        <v>28499.9</v>
      </c>
      <c r="H114" s="151">
        <v>28053.599999999999</v>
      </c>
      <c r="I114" s="152">
        <v>28053.599999999999</v>
      </c>
      <c r="J114" s="126"/>
    </row>
    <row r="115" spans="1:10" x14ac:dyDescent="0.2">
      <c r="A115" s="153" t="s">
        <v>68</v>
      </c>
      <c r="B115" s="154">
        <v>901</v>
      </c>
      <c r="C115" s="89" t="s">
        <v>250</v>
      </c>
      <c r="D115" s="166" t="s">
        <v>558</v>
      </c>
      <c r="E115" s="155" t="s">
        <v>69</v>
      </c>
      <c r="F115" s="155"/>
      <c r="G115" s="151">
        <f>G116</f>
        <v>868.1</v>
      </c>
      <c r="H115" s="151">
        <f>H116</f>
        <v>1314.4</v>
      </c>
      <c r="I115" s="152">
        <f>I116</f>
        <v>1314.4</v>
      </c>
      <c r="J115" s="126"/>
    </row>
    <row r="116" spans="1:10" ht="25.5" x14ac:dyDescent="0.2">
      <c r="A116" s="153" t="s">
        <v>70</v>
      </c>
      <c r="B116" s="154">
        <v>901</v>
      </c>
      <c r="C116" s="89" t="s">
        <v>250</v>
      </c>
      <c r="D116" s="166" t="s">
        <v>558</v>
      </c>
      <c r="E116" s="155" t="s">
        <v>71</v>
      </c>
      <c r="F116" s="155">
        <v>900100</v>
      </c>
      <c r="G116" s="151">
        <v>868.1</v>
      </c>
      <c r="H116" s="151">
        <v>1314.4</v>
      </c>
      <c r="I116" s="152">
        <v>1314.4</v>
      </c>
      <c r="J116" s="126"/>
    </row>
    <row r="117" spans="1:10" ht="38.25" x14ac:dyDescent="0.2">
      <c r="A117" s="153" t="s">
        <v>641</v>
      </c>
      <c r="B117" s="154">
        <v>901</v>
      </c>
      <c r="C117" s="109" t="s">
        <v>250</v>
      </c>
      <c r="D117" s="166" t="s">
        <v>640</v>
      </c>
      <c r="E117" s="155"/>
      <c r="F117" s="155"/>
      <c r="G117" s="151">
        <f t="shared" ref="G117:I118" si="24">G118</f>
        <v>12020</v>
      </c>
      <c r="H117" s="151">
        <f t="shared" si="24"/>
        <v>0</v>
      </c>
      <c r="I117" s="152">
        <f t="shared" si="24"/>
        <v>0</v>
      </c>
      <c r="J117" s="126"/>
    </row>
    <row r="118" spans="1:10" x14ac:dyDescent="0.2">
      <c r="A118" s="153" t="s">
        <v>68</v>
      </c>
      <c r="B118" s="154">
        <v>901</v>
      </c>
      <c r="C118" s="109" t="s">
        <v>250</v>
      </c>
      <c r="D118" s="166" t="s">
        <v>640</v>
      </c>
      <c r="E118" s="155" t="s">
        <v>69</v>
      </c>
      <c r="F118" s="155"/>
      <c r="G118" s="151">
        <f t="shared" si="24"/>
        <v>12020</v>
      </c>
      <c r="H118" s="151">
        <f t="shared" si="24"/>
        <v>0</v>
      </c>
      <c r="I118" s="152">
        <f t="shared" si="24"/>
        <v>0</v>
      </c>
      <c r="J118" s="126"/>
    </row>
    <row r="119" spans="1:10" ht="25.5" x14ac:dyDescent="0.2">
      <c r="A119" s="153" t="s">
        <v>70</v>
      </c>
      <c r="B119" s="154">
        <v>901</v>
      </c>
      <c r="C119" s="109" t="s">
        <v>250</v>
      </c>
      <c r="D119" s="166" t="s">
        <v>640</v>
      </c>
      <c r="E119" s="155" t="s">
        <v>71</v>
      </c>
      <c r="F119" s="155">
        <v>900100</v>
      </c>
      <c r="G119" s="151">
        <v>12020</v>
      </c>
      <c r="H119" s="151">
        <v>0</v>
      </c>
      <c r="I119" s="152">
        <v>0</v>
      </c>
      <c r="J119" s="126"/>
    </row>
    <row r="120" spans="1:10" ht="42" customHeight="1" x14ac:dyDescent="0.2">
      <c r="A120" s="162" t="s">
        <v>435</v>
      </c>
      <c r="B120" s="141">
        <v>901</v>
      </c>
      <c r="C120" s="78" t="s">
        <v>250</v>
      </c>
      <c r="D120" s="138" t="s">
        <v>154</v>
      </c>
      <c r="E120" s="155"/>
      <c r="F120" s="155"/>
      <c r="G120" s="145">
        <f>G121+G126</f>
        <v>2609.3000000000002</v>
      </c>
      <c r="H120" s="145">
        <f>H121+H126</f>
        <v>271.08999999999997</v>
      </c>
      <c r="I120" s="146">
        <f>I121+I126</f>
        <v>274.95999999999998</v>
      </c>
      <c r="J120" s="126"/>
    </row>
    <row r="121" spans="1:10" ht="45.75" customHeight="1" x14ac:dyDescent="0.2">
      <c r="A121" s="162" t="s">
        <v>507</v>
      </c>
      <c r="B121" s="141">
        <v>901</v>
      </c>
      <c r="C121" s="78" t="s">
        <v>250</v>
      </c>
      <c r="D121" s="138" t="s">
        <v>155</v>
      </c>
      <c r="E121" s="155"/>
      <c r="F121" s="155"/>
      <c r="G121" s="145">
        <f>G122</f>
        <v>1500</v>
      </c>
      <c r="H121" s="145">
        <f t="shared" ref="H121:I124" si="25">H122</f>
        <v>250</v>
      </c>
      <c r="I121" s="146">
        <f t="shared" si="25"/>
        <v>250</v>
      </c>
      <c r="J121" s="126"/>
    </row>
    <row r="122" spans="1:10" ht="30.75" customHeight="1" x14ac:dyDescent="0.2">
      <c r="A122" s="167" t="s">
        <v>873</v>
      </c>
      <c r="B122" s="141">
        <v>901</v>
      </c>
      <c r="C122" s="78" t="s">
        <v>250</v>
      </c>
      <c r="D122" s="165" t="s">
        <v>577</v>
      </c>
      <c r="E122" s="157"/>
      <c r="F122" s="157"/>
      <c r="G122" s="145">
        <f>G123</f>
        <v>1500</v>
      </c>
      <c r="H122" s="145">
        <f t="shared" si="25"/>
        <v>250</v>
      </c>
      <c r="I122" s="146">
        <f t="shared" si="25"/>
        <v>250</v>
      </c>
      <c r="J122" s="126"/>
    </row>
    <row r="123" spans="1:10" ht="38.25" x14ac:dyDescent="0.2">
      <c r="A123" s="153" t="s">
        <v>579</v>
      </c>
      <c r="B123" s="154">
        <v>901</v>
      </c>
      <c r="C123" s="89" t="s">
        <v>250</v>
      </c>
      <c r="D123" s="166" t="s">
        <v>578</v>
      </c>
      <c r="E123" s="155"/>
      <c r="F123" s="155"/>
      <c r="G123" s="151">
        <f>G124</f>
        <v>1500</v>
      </c>
      <c r="H123" s="151">
        <f t="shared" si="25"/>
        <v>250</v>
      </c>
      <c r="I123" s="152">
        <f t="shared" si="25"/>
        <v>250</v>
      </c>
      <c r="J123" s="126"/>
    </row>
    <row r="124" spans="1:10" x14ac:dyDescent="0.2">
      <c r="A124" s="153" t="s">
        <v>68</v>
      </c>
      <c r="B124" s="154">
        <v>901</v>
      </c>
      <c r="C124" s="89" t="s">
        <v>250</v>
      </c>
      <c r="D124" s="166" t="s">
        <v>578</v>
      </c>
      <c r="E124" s="155" t="s">
        <v>69</v>
      </c>
      <c r="F124" s="155"/>
      <c r="G124" s="151">
        <f>G125</f>
        <v>1500</v>
      </c>
      <c r="H124" s="151">
        <f t="shared" si="25"/>
        <v>250</v>
      </c>
      <c r="I124" s="152">
        <f t="shared" si="25"/>
        <v>250</v>
      </c>
      <c r="J124" s="126"/>
    </row>
    <row r="125" spans="1:10" ht="25.5" x14ac:dyDescent="0.2">
      <c r="A125" s="153" t="s">
        <v>70</v>
      </c>
      <c r="B125" s="154">
        <v>901</v>
      </c>
      <c r="C125" s="89" t="s">
        <v>250</v>
      </c>
      <c r="D125" s="166" t="s">
        <v>578</v>
      </c>
      <c r="E125" s="155" t="s">
        <v>71</v>
      </c>
      <c r="F125" s="155">
        <v>900100</v>
      </c>
      <c r="G125" s="151">
        <v>1500</v>
      </c>
      <c r="H125" s="151">
        <v>250</v>
      </c>
      <c r="I125" s="152">
        <v>250</v>
      </c>
      <c r="J125" s="126"/>
    </row>
    <row r="126" spans="1:10" x14ac:dyDescent="0.2">
      <c r="A126" s="162" t="s">
        <v>108</v>
      </c>
      <c r="B126" s="141">
        <v>901</v>
      </c>
      <c r="C126" s="78" t="s">
        <v>250</v>
      </c>
      <c r="D126" s="138" t="s">
        <v>432</v>
      </c>
      <c r="E126" s="90"/>
      <c r="F126" s="90"/>
      <c r="G126" s="145">
        <f>G127</f>
        <v>1109.3</v>
      </c>
      <c r="H126" s="145">
        <f>H127</f>
        <v>21.09</v>
      </c>
      <c r="I126" s="146">
        <f>I127</f>
        <v>24.96</v>
      </c>
      <c r="J126" s="126"/>
    </row>
    <row r="127" spans="1:10" ht="25.5" x14ac:dyDescent="0.2">
      <c r="A127" s="172" t="s">
        <v>510</v>
      </c>
      <c r="B127" s="141">
        <v>901</v>
      </c>
      <c r="C127" s="78" t="s">
        <v>250</v>
      </c>
      <c r="D127" s="138" t="s">
        <v>508</v>
      </c>
      <c r="E127" s="157"/>
      <c r="F127" s="157"/>
      <c r="G127" s="145">
        <f t="shared" ref="G127:I129" si="26">G128</f>
        <v>1109.3</v>
      </c>
      <c r="H127" s="145">
        <f t="shared" si="26"/>
        <v>21.09</v>
      </c>
      <c r="I127" s="146">
        <f t="shared" si="26"/>
        <v>24.96</v>
      </c>
      <c r="J127" s="126"/>
    </row>
    <row r="128" spans="1:10" ht="25.5" x14ac:dyDescent="0.2">
      <c r="A128" s="173" t="s">
        <v>511</v>
      </c>
      <c r="B128" s="154">
        <v>901</v>
      </c>
      <c r="C128" s="89" t="s">
        <v>250</v>
      </c>
      <c r="D128" s="150" t="s">
        <v>509</v>
      </c>
      <c r="E128" s="155"/>
      <c r="F128" s="155"/>
      <c r="G128" s="151">
        <f t="shared" si="26"/>
        <v>1109.3</v>
      </c>
      <c r="H128" s="151">
        <f t="shared" si="26"/>
        <v>21.09</v>
      </c>
      <c r="I128" s="152">
        <f t="shared" si="26"/>
        <v>24.96</v>
      </c>
      <c r="J128" s="126"/>
    </row>
    <row r="129" spans="1:11" ht="18.75" customHeight="1" x14ac:dyDescent="0.2">
      <c r="A129" s="153" t="s">
        <v>68</v>
      </c>
      <c r="B129" s="154">
        <v>901</v>
      </c>
      <c r="C129" s="89" t="s">
        <v>250</v>
      </c>
      <c r="D129" s="150" t="s">
        <v>509</v>
      </c>
      <c r="E129" s="155" t="s">
        <v>69</v>
      </c>
      <c r="F129" s="155"/>
      <c r="G129" s="151">
        <f t="shared" si="26"/>
        <v>1109.3</v>
      </c>
      <c r="H129" s="151">
        <f t="shared" si="26"/>
        <v>21.09</v>
      </c>
      <c r="I129" s="152">
        <f t="shared" si="26"/>
        <v>24.96</v>
      </c>
      <c r="J129" s="126"/>
    </row>
    <row r="130" spans="1:11" ht="26.25" customHeight="1" x14ac:dyDescent="0.2">
      <c r="A130" s="153" t="s">
        <v>70</v>
      </c>
      <c r="B130" s="154">
        <v>901</v>
      </c>
      <c r="C130" s="89" t="s">
        <v>250</v>
      </c>
      <c r="D130" s="150" t="s">
        <v>509</v>
      </c>
      <c r="E130" s="155" t="s">
        <v>71</v>
      </c>
      <c r="F130" s="155">
        <v>900203</v>
      </c>
      <c r="G130" s="151">
        <v>1109.3</v>
      </c>
      <c r="H130" s="151">
        <v>21.09</v>
      </c>
      <c r="I130" s="152">
        <v>24.96</v>
      </c>
      <c r="J130" s="126"/>
    </row>
    <row r="131" spans="1:11" ht="19.5" customHeight="1" x14ac:dyDescent="0.2">
      <c r="A131" s="156" t="s">
        <v>494</v>
      </c>
      <c r="B131" s="141">
        <v>901</v>
      </c>
      <c r="C131" s="78" t="s">
        <v>250</v>
      </c>
      <c r="D131" s="138" t="s">
        <v>157</v>
      </c>
      <c r="E131" s="157"/>
      <c r="F131" s="157"/>
      <c r="G131" s="145">
        <f>G132</f>
        <v>72930.3</v>
      </c>
      <c r="H131" s="145">
        <f t="shared" ref="H131:I133" si="27">H132</f>
        <v>70930.3</v>
      </c>
      <c r="I131" s="146">
        <f t="shared" si="27"/>
        <v>70930.3</v>
      </c>
      <c r="J131" s="126"/>
    </row>
    <row r="132" spans="1:11" ht="18.75" customHeight="1" x14ac:dyDescent="0.2">
      <c r="A132" s="156" t="s">
        <v>108</v>
      </c>
      <c r="B132" s="141">
        <v>901</v>
      </c>
      <c r="C132" s="78" t="s">
        <v>250</v>
      </c>
      <c r="D132" s="138" t="s">
        <v>570</v>
      </c>
      <c r="E132" s="155"/>
      <c r="F132" s="155"/>
      <c r="G132" s="145">
        <f>G133</f>
        <v>72930.3</v>
      </c>
      <c r="H132" s="145">
        <f t="shared" si="27"/>
        <v>70930.3</v>
      </c>
      <c r="I132" s="146">
        <f t="shared" si="27"/>
        <v>70930.3</v>
      </c>
      <c r="J132" s="126"/>
    </row>
    <row r="133" spans="1:11" ht="25.5" x14ac:dyDescent="0.2">
      <c r="A133" s="156" t="s">
        <v>309</v>
      </c>
      <c r="B133" s="141">
        <v>901</v>
      </c>
      <c r="C133" s="78" t="s">
        <v>250</v>
      </c>
      <c r="D133" s="138" t="s">
        <v>571</v>
      </c>
      <c r="E133" s="157"/>
      <c r="F133" s="157"/>
      <c r="G133" s="145">
        <f>G134</f>
        <v>72930.3</v>
      </c>
      <c r="H133" s="145">
        <f t="shared" si="27"/>
        <v>70930.3</v>
      </c>
      <c r="I133" s="146">
        <f t="shared" si="27"/>
        <v>70930.3</v>
      </c>
      <c r="J133" s="126"/>
    </row>
    <row r="134" spans="1:11" ht="32.25" customHeight="1" x14ac:dyDescent="0.2">
      <c r="A134" s="153" t="s">
        <v>573</v>
      </c>
      <c r="B134" s="154">
        <v>901</v>
      </c>
      <c r="C134" s="89" t="s">
        <v>250</v>
      </c>
      <c r="D134" s="150" t="s">
        <v>572</v>
      </c>
      <c r="E134" s="155"/>
      <c r="F134" s="155"/>
      <c r="G134" s="151">
        <f t="shared" ref="G134:I135" si="28">G135</f>
        <v>72930.3</v>
      </c>
      <c r="H134" s="151">
        <f t="shared" si="28"/>
        <v>70930.3</v>
      </c>
      <c r="I134" s="152">
        <f t="shared" si="28"/>
        <v>70930.3</v>
      </c>
      <c r="J134" s="126"/>
    </row>
    <row r="135" spans="1:11" ht="27" customHeight="1" x14ac:dyDescent="0.2">
      <c r="A135" s="153" t="s">
        <v>79</v>
      </c>
      <c r="B135" s="154">
        <v>901</v>
      </c>
      <c r="C135" s="89" t="s">
        <v>250</v>
      </c>
      <c r="D135" s="150" t="s">
        <v>572</v>
      </c>
      <c r="E135" s="155" t="s">
        <v>80</v>
      </c>
      <c r="F135" s="155"/>
      <c r="G135" s="151">
        <f t="shared" si="28"/>
        <v>72930.3</v>
      </c>
      <c r="H135" s="151">
        <f t="shared" si="28"/>
        <v>70930.3</v>
      </c>
      <c r="I135" s="152">
        <f t="shared" si="28"/>
        <v>70930.3</v>
      </c>
      <c r="J135" s="126"/>
    </row>
    <row r="136" spans="1:11" ht="18" customHeight="1" x14ac:dyDescent="0.2">
      <c r="A136" s="153" t="s">
        <v>81</v>
      </c>
      <c r="B136" s="154">
        <v>901</v>
      </c>
      <c r="C136" s="89" t="s">
        <v>250</v>
      </c>
      <c r="D136" s="150" t="s">
        <v>572</v>
      </c>
      <c r="E136" s="155" t="s">
        <v>82</v>
      </c>
      <c r="F136" s="155">
        <v>900100</v>
      </c>
      <c r="G136" s="151">
        <v>72930.3</v>
      </c>
      <c r="H136" s="151">
        <v>70930.3</v>
      </c>
      <c r="I136" s="152">
        <v>70930.3</v>
      </c>
      <c r="J136" s="126"/>
    </row>
    <row r="137" spans="1:11" ht="24" customHeight="1" x14ac:dyDescent="0.2">
      <c r="A137" s="169" t="s">
        <v>185</v>
      </c>
      <c r="B137" s="141">
        <v>901</v>
      </c>
      <c r="C137" s="78" t="s">
        <v>250</v>
      </c>
      <c r="D137" s="86" t="s">
        <v>159</v>
      </c>
      <c r="E137" s="155"/>
      <c r="F137" s="155"/>
      <c r="G137" s="145">
        <f t="shared" ref="G137:I139" si="29">G138</f>
        <v>8844.2800000000007</v>
      </c>
      <c r="H137" s="145">
        <f t="shared" si="29"/>
        <v>500</v>
      </c>
      <c r="I137" s="146">
        <f t="shared" si="29"/>
        <v>500</v>
      </c>
      <c r="J137" s="126"/>
    </row>
    <row r="138" spans="1:11" ht="17.25" customHeight="1" x14ac:dyDescent="0.2">
      <c r="A138" s="156" t="s">
        <v>581</v>
      </c>
      <c r="B138" s="141">
        <v>901</v>
      </c>
      <c r="C138" s="78" t="s">
        <v>250</v>
      </c>
      <c r="D138" s="138" t="s">
        <v>580</v>
      </c>
      <c r="E138" s="155"/>
      <c r="F138" s="155"/>
      <c r="G138" s="145">
        <f t="shared" si="29"/>
        <v>8844.2800000000007</v>
      </c>
      <c r="H138" s="145">
        <f t="shared" si="29"/>
        <v>500</v>
      </c>
      <c r="I138" s="146">
        <f t="shared" si="29"/>
        <v>500</v>
      </c>
      <c r="J138" s="126"/>
    </row>
    <row r="139" spans="1:11" x14ac:dyDescent="0.2">
      <c r="A139" s="153" t="s">
        <v>72</v>
      </c>
      <c r="B139" s="154">
        <v>901</v>
      </c>
      <c r="C139" s="89" t="s">
        <v>250</v>
      </c>
      <c r="D139" s="150" t="s">
        <v>580</v>
      </c>
      <c r="E139" s="155" t="s">
        <v>73</v>
      </c>
      <c r="F139" s="155"/>
      <c r="G139" s="151">
        <f>G140</f>
        <v>8844.2800000000007</v>
      </c>
      <c r="H139" s="151">
        <f t="shared" si="29"/>
        <v>500</v>
      </c>
      <c r="I139" s="152">
        <f t="shared" si="29"/>
        <v>500</v>
      </c>
      <c r="J139" s="126"/>
    </row>
    <row r="140" spans="1:11" x14ac:dyDescent="0.2">
      <c r="A140" s="153" t="s">
        <v>582</v>
      </c>
      <c r="B140" s="154">
        <v>901</v>
      </c>
      <c r="C140" s="89" t="s">
        <v>250</v>
      </c>
      <c r="D140" s="150" t="s">
        <v>580</v>
      </c>
      <c r="E140" s="155">
        <v>830</v>
      </c>
      <c r="F140" s="155">
        <v>900100</v>
      </c>
      <c r="G140" s="151">
        <v>8844.2800000000007</v>
      </c>
      <c r="H140" s="151">
        <v>500</v>
      </c>
      <c r="I140" s="152">
        <v>500</v>
      </c>
      <c r="J140" s="126"/>
      <c r="K140" s="113"/>
    </row>
    <row r="141" spans="1:11" x14ac:dyDescent="0.2">
      <c r="A141" s="156" t="s">
        <v>341</v>
      </c>
      <c r="B141" s="141">
        <v>901</v>
      </c>
      <c r="C141" s="78" t="s">
        <v>340</v>
      </c>
      <c r="D141" s="81"/>
      <c r="E141" s="155"/>
      <c r="F141" s="155"/>
      <c r="G141" s="145">
        <f>G142</f>
        <v>84</v>
      </c>
      <c r="H141" s="145">
        <f t="shared" ref="H141:I145" si="30">H142</f>
        <v>84</v>
      </c>
      <c r="I141" s="146">
        <f t="shared" si="30"/>
        <v>84</v>
      </c>
      <c r="J141" s="126"/>
    </row>
    <row r="142" spans="1:11" x14ac:dyDescent="0.2">
      <c r="A142" s="95" t="s">
        <v>83</v>
      </c>
      <c r="B142" s="141">
        <v>901</v>
      </c>
      <c r="C142" s="78" t="s">
        <v>256</v>
      </c>
      <c r="D142" s="150"/>
      <c r="E142" s="155"/>
      <c r="F142" s="155"/>
      <c r="G142" s="145">
        <f>G143</f>
        <v>84</v>
      </c>
      <c r="H142" s="145">
        <f t="shared" si="30"/>
        <v>84</v>
      </c>
      <c r="I142" s="146">
        <f t="shared" si="30"/>
        <v>84</v>
      </c>
      <c r="J142" s="126"/>
    </row>
    <row r="143" spans="1:11" ht="24.75" customHeight="1" x14ac:dyDescent="0.2">
      <c r="A143" s="147" t="s">
        <v>550</v>
      </c>
      <c r="B143" s="141">
        <v>901</v>
      </c>
      <c r="C143" s="78" t="s">
        <v>256</v>
      </c>
      <c r="D143" s="138" t="s">
        <v>170</v>
      </c>
      <c r="E143" s="155"/>
      <c r="F143" s="155"/>
      <c r="G143" s="145">
        <f>G144</f>
        <v>84</v>
      </c>
      <c r="H143" s="145">
        <f t="shared" si="30"/>
        <v>84</v>
      </c>
      <c r="I143" s="146">
        <f t="shared" si="30"/>
        <v>84</v>
      </c>
      <c r="J143" s="126"/>
    </row>
    <row r="144" spans="1:11" ht="17.25" customHeight="1" x14ac:dyDescent="0.2">
      <c r="A144" s="147" t="s">
        <v>189</v>
      </c>
      <c r="B144" s="141">
        <v>901</v>
      </c>
      <c r="C144" s="78" t="s">
        <v>256</v>
      </c>
      <c r="D144" s="138" t="s">
        <v>182</v>
      </c>
      <c r="E144" s="155"/>
      <c r="F144" s="155"/>
      <c r="G144" s="145">
        <f>G145</f>
        <v>84</v>
      </c>
      <c r="H144" s="145">
        <f t="shared" si="30"/>
        <v>84</v>
      </c>
      <c r="I144" s="146">
        <f t="shared" si="30"/>
        <v>84</v>
      </c>
      <c r="J144" s="126"/>
    </row>
    <row r="145" spans="1:10" ht="32.25" customHeight="1" x14ac:dyDescent="0.2">
      <c r="A145" s="148" t="s">
        <v>309</v>
      </c>
      <c r="B145" s="141">
        <v>901</v>
      </c>
      <c r="C145" s="78" t="s">
        <v>256</v>
      </c>
      <c r="D145" s="138" t="s">
        <v>183</v>
      </c>
      <c r="E145" s="155"/>
      <c r="F145" s="155"/>
      <c r="G145" s="145">
        <f>G146</f>
        <v>84</v>
      </c>
      <c r="H145" s="145">
        <f t="shared" si="30"/>
        <v>84</v>
      </c>
      <c r="I145" s="146">
        <f t="shared" si="30"/>
        <v>84</v>
      </c>
      <c r="J145" s="126"/>
    </row>
    <row r="146" spans="1:10" x14ac:dyDescent="0.2">
      <c r="A146" s="164" t="s">
        <v>255</v>
      </c>
      <c r="B146" s="154">
        <v>901</v>
      </c>
      <c r="C146" s="89" t="s">
        <v>256</v>
      </c>
      <c r="D146" s="166" t="s">
        <v>257</v>
      </c>
      <c r="E146" s="82"/>
      <c r="F146" s="82"/>
      <c r="G146" s="151">
        <f t="shared" ref="G146:I147" si="31">G147</f>
        <v>84</v>
      </c>
      <c r="H146" s="151">
        <f t="shared" si="31"/>
        <v>84</v>
      </c>
      <c r="I146" s="152">
        <f t="shared" si="31"/>
        <v>84</v>
      </c>
      <c r="J146" s="126"/>
    </row>
    <row r="147" spans="1:10" ht="18.75" customHeight="1" x14ac:dyDescent="0.2">
      <c r="A147" s="153" t="s">
        <v>68</v>
      </c>
      <c r="B147" s="154">
        <v>901</v>
      </c>
      <c r="C147" s="89" t="s">
        <v>256</v>
      </c>
      <c r="D147" s="166" t="s">
        <v>257</v>
      </c>
      <c r="E147" s="155" t="s">
        <v>69</v>
      </c>
      <c r="F147" s="155"/>
      <c r="G147" s="151">
        <f t="shared" si="31"/>
        <v>84</v>
      </c>
      <c r="H147" s="151">
        <f t="shared" si="31"/>
        <v>84</v>
      </c>
      <c r="I147" s="152">
        <f t="shared" si="31"/>
        <v>84</v>
      </c>
      <c r="J147" s="126"/>
    </row>
    <row r="148" spans="1:10" ht="25.5" x14ac:dyDescent="0.2">
      <c r="A148" s="153" t="s">
        <v>70</v>
      </c>
      <c r="B148" s="154">
        <v>901</v>
      </c>
      <c r="C148" s="89" t="s">
        <v>256</v>
      </c>
      <c r="D148" s="166" t="s">
        <v>257</v>
      </c>
      <c r="E148" s="155" t="s">
        <v>71</v>
      </c>
      <c r="F148" s="155">
        <v>900100</v>
      </c>
      <c r="G148" s="151">
        <v>84</v>
      </c>
      <c r="H148" s="151">
        <v>84</v>
      </c>
      <c r="I148" s="152">
        <v>84</v>
      </c>
      <c r="J148" s="126"/>
    </row>
    <row r="149" spans="1:10" ht="27.75" customHeight="1" x14ac:dyDescent="0.2">
      <c r="A149" s="156" t="s">
        <v>84</v>
      </c>
      <c r="B149" s="141">
        <v>901</v>
      </c>
      <c r="C149" s="78" t="s">
        <v>342</v>
      </c>
      <c r="D149" s="166"/>
      <c r="E149" s="155"/>
      <c r="F149" s="155"/>
      <c r="G149" s="145">
        <f>G150+G183+G157</f>
        <v>97646.399999999994</v>
      </c>
      <c r="H149" s="145">
        <f>H150+H183+H157</f>
        <v>86326.399999999994</v>
      </c>
      <c r="I149" s="146">
        <f>I150+I183+I157</f>
        <v>86326.399999999994</v>
      </c>
      <c r="J149" s="126"/>
    </row>
    <row r="150" spans="1:10" x14ac:dyDescent="0.2">
      <c r="A150" s="95" t="s">
        <v>373</v>
      </c>
      <c r="B150" s="141">
        <v>901</v>
      </c>
      <c r="C150" s="78" t="s">
        <v>260</v>
      </c>
      <c r="D150" s="150"/>
      <c r="E150" s="155"/>
      <c r="F150" s="155"/>
      <c r="G150" s="145">
        <f>G151</f>
        <v>4055</v>
      </c>
      <c r="H150" s="145">
        <f t="shared" ref="H150:I152" si="32">H151</f>
        <v>4055</v>
      </c>
      <c r="I150" s="146">
        <f t="shared" si="32"/>
        <v>4055</v>
      </c>
      <c r="J150" s="126"/>
    </row>
    <row r="151" spans="1:10" ht="30.75" customHeight="1" x14ac:dyDescent="0.2">
      <c r="A151" s="148" t="s">
        <v>444</v>
      </c>
      <c r="B151" s="141">
        <v>901</v>
      </c>
      <c r="C151" s="78" t="s">
        <v>260</v>
      </c>
      <c r="D151" s="138" t="s">
        <v>164</v>
      </c>
      <c r="E151" s="155"/>
      <c r="F151" s="155"/>
      <c r="G151" s="145">
        <f>G152</f>
        <v>4055</v>
      </c>
      <c r="H151" s="145">
        <f t="shared" si="32"/>
        <v>4055</v>
      </c>
      <c r="I151" s="146">
        <f t="shared" si="32"/>
        <v>4055</v>
      </c>
      <c r="J151" s="126"/>
    </row>
    <row r="152" spans="1:10" ht="30.75" customHeight="1" x14ac:dyDescent="0.2">
      <c r="A152" s="148" t="s">
        <v>369</v>
      </c>
      <c r="B152" s="141">
        <v>901</v>
      </c>
      <c r="C152" s="78" t="s">
        <v>260</v>
      </c>
      <c r="D152" s="138" t="s">
        <v>169</v>
      </c>
      <c r="E152" s="157"/>
      <c r="F152" s="157"/>
      <c r="G152" s="145">
        <f>G153</f>
        <v>4055</v>
      </c>
      <c r="H152" s="145">
        <f t="shared" si="32"/>
        <v>4055</v>
      </c>
      <c r="I152" s="146">
        <f t="shared" si="32"/>
        <v>4055</v>
      </c>
      <c r="J152" s="126"/>
    </row>
    <row r="153" spans="1:10" ht="52.5" customHeight="1" x14ac:dyDescent="0.2">
      <c r="A153" s="174" t="s">
        <v>526</v>
      </c>
      <c r="B153" s="141">
        <v>901</v>
      </c>
      <c r="C153" s="78" t="s">
        <v>260</v>
      </c>
      <c r="D153" s="138" t="s">
        <v>261</v>
      </c>
      <c r="E153" s="157"/>
      <c r="F153" s="157"/>
      <c r="G153" s="145">
        <f t="shared" ref="G153:I155" si="33">G154</f>
        <v>4055</v>
      </c>
      <c r="H153" s="145">
        <f t="shared" si="33"/>
        <v>4055</v>
      </c>
      <c r="I153" s="146">
        <f t="shared" si="33"/>
        <v>4055</v>
      </c>
      <c r="J153" s="126"/>
    </row>
    <row r="154" spans="1:10" ht="25.5" x14ac:dyDescent="0.2">
      <c r="A154" s="175" t="s">
        <v>259</v>
      </c>
      <c r="B154" s="154">
        <v>901</v>
      </c>
      <c r="C154" s="89" t="s">
        <v>260</v>
      </c>
      <c r="D154" s="150" t="s">
        <v>262</v>
      </c>
      <c r="E154" s="155"/>
      <c r="F154" s="155"/>
      <c r="G154" s="151">
        <f t="shared" si="33"/>
        <v>4055</v>
      </c>
      <c r="H154" s="151">
        <f t="shared" si="33"/>
        <v>4055</v>
      </c>
      <c r="I154" s="152">
        <f t="shared" si="33"/>
        <v>4055</v>
      </c>
      <c r="J154" s="126"/>
    </row>
    <row r="155" spans="1:10" x14ac:dyDescent="0.2">
      <c r="A155" s="153" t="s">
        <v>68</v>
      </c>
      <c r="B155" s="154">
        <v>901</v>
      </c>
      <c r="C155" s="89" t="s">
        <v>260</v>
      </c>
      <c r="D155" s="150" t="s">
        <v>262</v>
      </c>
      <c r="E155" s="155" t="s">
        <v>69</v>
      </c>
      <c r="F155" s="155"/>
      <c r="G155" s="151">
        <f t="shared" si="33"/>
        <v>4055</v>
      </c>
      <c r="H155" s="151">
        <f t="shared" si="33"/>
        <v>4055</v>
      </c>
      <c r="I155" s="152">
        <f t="shared" si="33"/>
        <v>4055</v>
      </c>
      <c r="J155" s="126"/>
    </row>
    <row r="156" spans="1:10" ht="25.5" x14ac:dyDescent="0.2">
      <c r="A156" s="153" t="s">
        <v>70</v>
      </c>
      <c r="B156" s="154">
        <v>901</v>
      </c>
      <c r="C156" s="89" t="s">
        <v>260</v>
      </c>
      <c r="D156" s="150" t="s">
        <v>262</v>
      </c>
      <c r="E156" s="155" t="s">
        <v>71</v>
      </c>
      <c r="F156" s="155">
        <v>900100</v>
      </c>
      <c r="G156" s="151">
        <v>4055</v>
      </c>
      <c r="H156" s="151">
        <v>4055</v>
      </c>
      <c r="I156" s="152">
        <v>4055</v>
      </c>
      <c r="J156" s="126"/>
    </row>
    <row r="157" spans="1:10" ht="25.5" x14ac:dyDescent="0.2">
      <c r="A157" s="156" t="s">
        <v>374</v>
      </c>
      <c r="B157" s="141">
        <v>901</v>
      </c>
      <c r="C157" s="78" t="s">
        <v>375</v>
      </c>
      <c r="D157" s="150"/>
      <c r="E157" s="155"/>
      <c r="F157" s="155"/>
      <c r="G157" s="145">
        <f>G158</f>
        <v>45571.4</v>
      </c>
      <c r="H157" s="145">
        <f>H158</f>
        <v>42071.4</v>
      </c>
      <c r="I157" s="146">
        <f>I158</f>
        <v>42071.4</v>
      </c>
      <c r="J157" s="126"/>
    </row>
    <row r="158" spans="1:10" ht="25.5" x14ac:dyDescent="0.2">
      <c r="A158" s="148" t="s">
        <v>195</v>
      </c>
      <c r="B158" s="141">
        <v>901</v>
      </c>
      <c r="C158" s="78" t="s">
        <v>375</v>
      </c>
      <c r="D158" s="138" t="s">
        <v>164</v>
      </c>
      <c r="E158" s="155"/>
      <c r="F158" s="155"/>
      <c r="G158" s="145">
        <f>G164+G169+G174+G159</f>
        <v>45571.4</v>
      </c>
      <c r="H158" s="145">
        <f t="shared" ref="H158:I158" si="34">H164+H169+H174+H159</f>
        <v>42071.4</v>
      </c>
      <c r="I158" s="146">
        <f t="shared" si="34"/>
        <v>42071.4</v>
      </c>
      <c r="J158" s="126"/>
    </row>
    <row r="159" spans="1:10" ht="38.25" x14ac:dyDescent="0.2">
      <c r="A159" s="148" t="s">
        <v>784</v>
      </c>
      <c r="B159" s="141">
        <v>901</v>
      </c>
      <c r="C159" s="107" t="s">
        <v>375</v>
      </c>
      <c r="D159" s="138" t="s">
        <v>781</v>
      </c>
      <c r="E159" s="157"/>
      <c r="F159" s="157"/>
      <c r="G159" s="145">
        <f>G160</f>
        <v>1200</v>
      </c>
      <c r="H159" s="145">
        <f t="shared" ref="H159:I159" si="35">H160</f>
        <v>1200</v>
      </c>
      <c r="I159" s="146">
        <f t="shared" si="35"/>
        <v>1200</v>
      </c>
      <c r="J159" s="126"/>
    </row>
    <row r="160" spans="1:10" ht="25.5" x14ac:dyDescent="0.2">
      <c r="A160" s="174" t="s">
        <v>785</v>
      </c>
      <c r="B160" s="141">
        <v>901</v>
      </c>
      <c r="C160" s="107" t="s">
        <v>375</v>
      </c>
      <c r="D160" s="138" t="s">
        <v>782</v>
      </c>
      <c r="E160" s="157"/>
      <c r="F160" s="157"/>
      <c r="G160" s="145">
        <f t="shared" ref="G160:I162" si="36">G161</f>
        <v>1200</v>
      </c>
      <c r="H160" s="145">
        <f t="shared" si="36"/>
        <v>1200</v>
      </c>
      <c r="I160" s="146">
        <f t="shared" si="36"/>
        <v>1200</v>
      </c>
      <c r="J160" s="126"/>
    </row>
    <row r="161" spans="1:10" ht="25.5" x14ac:dyDescent="0.2">
      <c r="A161" s="175" t="s">
        <v>786</v>
      </c>
      <c r="B161" s="154">
        <v>901</v>
      </c>
      <c r="C161" s="109" t="s">
        <v>375</v>
      </c>
      <c r="D161" s="150" t="s">
        <v>783</v>
      </c>
      <c r="E161" s="155"/>
      <c r="F161" s="155"/>
      <c r="G161" s="151">
        <f t="shared" si="36"/>
        <v>1200</v>
      </c>
      <c r="H161" s="151">
        <f t="shared" si="36"/>
        <v>1200</v>
      </c>
      <c r="I161" s="152">
        <f t="shared" si="36"/>
        <v>1200</v>
      </c>
      <c r="J161" s="126"/>
    </row>
    <row r="162" spans="1:10" x14ac:dyDescent="0.2">
      <c r="A162" s="153" t="s">
        <v>68</v>
      </c>
      <c r="B162" s="154">
        <v>901</v>
      </c>
      <c r="C162" s="109" t="s">
        <v>375</v>
      </c>
      <c r="D162" s="150" t="s">
        <v>783</v>
      </c>
      <c r="E162" s="155" t="s">
        <v>69</v>
      </c>
      <c r="F162" s="155"/>
      <c r="G162" s="151">
        <f t="shared" si="36"/>
        <v>1200</v>
      </c>
      <c r="H162" s="151">
        <f t="shared" si="36"/>
        <v>1200</v>
      </c>
      <c r="I162" s="152">
        <f t="shared" si="36"/>
        <v>1200</v>
      </c>
      <c r="J162" s="126"/>
    </row>
    <row r="163" spans="1:10" ht="25.5" x14ac:dyDescent="0.2">
      <c r="A163" s="153" t="s">
        <v>70</v>
      </c>
      <c r="B163" s="154">
        <v>901</v>
      </c>
      <c r="C163" s="109" t="s">
        <v>375</v>
      </c>
      <c r="D163" s="150" t="s">
        <v>783</v>
      </c>
      <c r="E163" s="155" t="s">
        <v>71</v>
      </c>
      <c r="F163" s="155">
        <v>900100</v>
      </c>
      <c r="G163" s="151">
        <v>1200</v>
      </c>
      <c r="H163" s="151">
        <v>1200</v>
      </c>
      <c r="I163" s="152">
        <v>1200</v>
      </c>
      <c r="J163" s="126"/>
    </row>
    <row r="164" spans="1:10" ht="25.5" x14ac:dyDescent="0.2">
      <c r="A164" s="148" t="s">
        <v>368</v>
      </c>
      <c r="B164" s="154">
        <v>901</v>
      </c>
      <c r="C164" s="89" t="s">
        <v>375</v>
      </c>
      <c r="D164" s="138" t="s">
        <v>356</v>
      </c>
      <c r="E164" s="157"/>
      <c r="F164" s="157"/>
      <c r="G164" s="145">
        <f t="shared" ref="G164:I167" si="37">G165</f>
        <v>4815</v>
      </c>
      <c r="H164" s="145">
        <f t="shared" si="37"/>
        <v>2315</v>
      </c>
      <c r="I164" s="146">
        <f t="shared" si="37"/>
        <v>2315</v>
      </c>
      <c r="J164" s="126"/>
    </row>
    <row r="165" spans="1:10" ht="29.25" customHeight="1" x14ac:dyDescent="0.2">
      <c r="A165" s="174" t="s">
        <v>528</v>
      </c>
      <c r="B165" s="154">
        <v>901</v>
      </c>
      <c r="C165" s="89" t="s">
        <v>375</v>
      </c>
      <c r="D165" s="138" t="s">
        <v>201</v>
      </c>
      <c r="E165" s="157"/>
      <c r="F165" s="157"/>
      <c r="G165" s="145">
        <f>G166</f>
        <v>4815</v>
      </c>
      <c r="H165" s="145">
        <f t="shared" si="37"/>
        <v>2315</v>
      </c>
      <c r="I165" s="146">
        <f t="shared" si="37"/>
        <v>2315</v>
      </c>
      <c r="J165" s="126"/>
    </row>
    <row r="166" spans="1:10" ht="25.5" x14ac:dyDescent="0.2">
      <c r="A166" s="175" t="s">
        <v>686</v>
      </c>
      <c r="B166" s="154" t="s">
        <v>59</v>
      </c>
      <c r="C166" s="89" t="s">
        <v>375</v>
      </c>
      <c r="D166" s="150" t="s">
        <v>202</v>
      </c>
      <c r="E166" s="155"/>
      <c r="F166" s="155"/>
      <c r="G166" s="151">
        <f t="shared" si="37"/>
        <v>4815</v>
      </c>
      <c r="H166" s="151">
        <f t="shared" si="37"/>
        <v>2315</v>
      </c>
      <c r="I166" s="152">
        <f t="shared" si="37"/>
        <v>2315</v>
      </c>
      <c r="J166" s="126"/>
    </row>
    <row r="167" spans="1:10" x14ac:dyDescent="0.2">
      <c r="A167" s="153" t="s">
        <v>68</v>
      </c>
      <c r="B167" s="154" t="s">
        <v>59</v>
      </c>
      <c r="C167" s="89" t="s">
        <v>375</v>
      </c>
      <c r="D167" s="150" t="s">
        <v>202</v>
      </c>
      <c r="E167" s="155">
        <v>200</v>
      </c>
      <c r="F167" s="155"/>
      <c r="G167" s="151">
        <f t="shared" si="37"/>
        <v>4815</v>
      </c>
      <c r="H167" s="151">
        <f t="shared" si="37"/>
        <v>2315</v>
      </c>
      <c r="I167" s="152">
        <f t="shared" si="37"/>
        <v>2315</v>
      </c>
      <c r="J167" s="126"/>
    </row>
    <row r="168" spans="1:10" ht="25.5" x14ac:dyDescent="0.2">
      <c r="A168" s="153" t="s">
        <v>70</v>
      </c>
      <c r="B168" s="154" t="s">
        <v>59</v>
      </c>
      <c r="C168" s="89" t="s">
        <v>375</v>
      </c>
      <c r="D168" s="150" t="s">
        <v>202</v>
      </c>
      <c r="E168" s="155">
        <v>240</v>
      </c>
      <c r="F168" s="155">
        <v>900100</v>
      </c>
      <c r="G168" s="151">
        <v>4815</v>
      </c>
      <c r="H168" s="151">
        <v>2315</v>
      </c>
      <c r="I168" s="152">
        <v>2315</v>
      </c>
      <c r="J168" s="126"/>
    </row>
    <row r="169" spans="1:10" ht="30" customHeight="1" x14ac:dyDescent="0.2">
      <c r="A169" s="148" t="s">
        <v>529</v>
      </c>
      <c r="B169" s="154" t="s">
        <v>59</v>
      </c>
      <c r="C169" s="89" t="s">
        <v>375</v>
      </c>
      <c r="D169" s="138" t="s">
        <v>263</v>
      </c>
      <c r="E169" s="157"/>
      <c r="F169" s="157"/>
      <c r="G169" s="145">
        <f t="shared" ref="G169:I172" si="38">G170</f>
        <v>50</v>
      </c>
      <c r="H169" s="145">
        <f t="shared" si="38"/>
        <v>50</v>
      </c>
      <c r="I169" s="146">
        <f t="shared" si="38"/>
        <v>50</v>
      </c>
      <c r="J169" s="126"/>
    </row>
    <row r="170" spans="1:10" ht="27" customHeight="1" x14ac:dyDescent="0.2">
      <c r="A170" s="174" t="s">
        <v>530</v>
      </c>
      <c r="B170" s="154" t="s">
        <v>59</v>
      </c>
      <c r="C170" s="89" t="s">
        <v>375</v>
      </c>
      <c r="D170" s="138" t="s">
        <v>264</v>
      </c>
      <c r="E170" s="157"/>
      <c r="F170" s="157"/>
      <c r="G170" s="145">
        <f t="shared" si="38"/>
        <v>50</v>
      </c>
      <c r="H170" s="145">
        <f t="shared" si="38"/>
        <v>50</v>
      </c>
      <c r="I170" s="146">
        <f t="shared" si="38"/>
        <v>50</v>
      </c>
      <c r="J170" s="126"/>
    </row>
    <row r="171" spans="1:10" ht="28.5" customHeight="1" x14ac:dyDescent="0.2">
      <c r="A171" s="175" t="s">
        <v>258</v>
      </c>
      <c r="B171" s="154" t="s">
        <v>59</v>
      </c>
      <c r="C171" s="89" t="s">
        <v>375</v>
      </c>
      <c r="D171" s="150" t="s">
        <v>527</v>
      </c>
      <c r="E171" s="155"/>
      <c r="F171" s="155"/>
      <c r="G171" s="151">
        <f t="shared" si="38"/>
        <v>50</v>
      </c>
      <c r="H171" s="151">
        <f t="shared" si="38"/>
        <v>50</v>
      </c>
      <c r="I171" s="152">
        <f t="shared" si="38"/>
        <v>50</v>
      </c>
      <c r="J171" s="126"/>
    </row>
    <row r="172" spans="1:10" x14ac:dyDescent="0.2">
      <c r="A172" s="153" t="s">
        <v>68</v>
      </c>
      <c r="B172" s="154" t="s">
        <v>59</v>
      </c>
      <c r="C172" s="89" t="s">
        <v>375</v>
      </c>
      <c r="D172" s="150" t="s">
        <v>527</v>
      </c>
      <c r="E172" s="155">
        <v>200</v>
      </c>
      <c r="F172" s="155"/>
      <c r="G172" s="151">
        <f t="shared" si="38"/>
        <v>50</v>
      </c>
      <c r="H172" s="151">
        <f t="shared" si="38"/>
        <v>50</v>
      </c>
      <c r="I172" s="152">
        <f t="shared" si="38"/>
        <v>50</v>
      </c>
      <c r="J172" s="126"/>
    </row>
    <row r="173" spans="1:10" ht="25.5" x14ac:dyDescent="0.2">
      <c r="A173" s="153" t="s">
        <v>70</v>
      </c>
      <c r="B173" s="154" t="s">
        <v>59</v>
      </c>
      <c r="C173" s="89" t="s">
        <v>375</v>
      </c>
      <c r="D173" s="150" t="s">
        <v>527</v>
      </c>
      <c r="E173" s="155">
        <v>240</v>
      </c>
      <c r="F173" s="155">
        <v>900100</v>
      </c>
      <c r="G173" s="151">
        <v>50</v>
      </c>
      <c r="H173" s="151">
        <v>50</v>
      </c>
      <c r="I173" s="152">
        <v>50</v>
      </c>
      <c r="J173" s="126"/>
    </row>
    <row r="174" spans="1:10" x14ac:dyDescent="0.2">
      <c r="A174" s="156" t="s">
        <v>108</v>
      </c>
      <c r="B174" s="154" t="s">
        <v>59</v>
      </c>
      <c r="C174" s="89" t="s">
        <v>375</v>
      </c>
      <c r="D174" s="138" t="s">
        <v>395</v>
      </c>
      <c r="E174" s="157"/>
      <c r="F174" s="157"/>
      <c r="G174" s="145">
        <f t="shared" ref="G174:I175" si="39">G175</f>
        <v>39506.400000000001</v>
      </c>
      <c r="H174" s="145">
        <f t="shared" si="39"/>
        <v>38506.400000000001</v>
      </c>
      <c r="I174" s="146">
        <f t="shared" si="39"/>
        <v>38506.400000000001</v>
      </c>
      <c r="J174" s="126"/>
    </row>
    <row r="175" spans="1:10" ht="25.5" x14ac:dyDescent="0.2">
      <c r="A175" s="156" t="s">
        <v>309</v>
      </c>
      <c r="B175" s="154" t="s">
        <v>59</v>
      </c>
      <c r="C175" s="89" t="s">
        <v>375</v>
      </c>
      <c r="D175" s="138" t="s">
        <v>396</v>
      </c>
      <c r="E175" s="157"/>
      <c r="F175" s="157"/>
      <c r="G175" s="145">
        <f t="shared" si="39"/>
        <v>39506.400000000001</v>
      </c>
      <c r="H175" s="145">
        <f t="shared" si="39"/>
        <v>38506.400000000001</v>
      </c>
      <c r="I175" s="146">
        <f t="shared" si="39"/>
        <v>38506.400000000001</v>
      </c>
      <c r="J175" s="126"/>
    </row>
    <row r="176" spans="1:10" x14ac:dyDescent="0.2">
      <c r="A176" s="153" t="s">
        <v>398</v>
      </c>
      <c r="B176" s="154" t="s">
        <v>59</v>
      </c>
      <c r="C176" s="89" t="s">
        <v>375</v>
      </c>
      <c r="D176" s="150" t="s">
        <v>397</v>
      </c>
      <c r="E176" s="155"/>
      <c r="F176" s="155"/>
      <c r="G176" s="151">
        <f>G177+G181+G179</f>
        <v>39506.400000000001</v>
      </c>
      <c r="H176" s="151">
        <f>H177+H181+H179</f>
        <v>38506.400000000001</v>
      </c>
      <c r="I176" s="152">
        <f>I177+I181+I179</f>
        <v>38506.400000000001</v>
      </c>
      <c r="J176" s="126"/>
    </row>
    <row r="177" spans="1:10" ht="38.25" x14ac:dyDescent="0.2">
      <c r="A177" s="153" t="s">
        <v>63</v>
      </c>
      <c r="B177" s="154" t="s">
        <v>59</v>
      </c>
      <c r="C177" s="89" t="s">
        <v>375</v>
      </c>
      <c r="D177" s="150" t="s">
        <v>397</v>
      </c>
      <c r="E177" s="155" t="s">
        <v>64</v>
      </c>
      <c r="F177" s="155"/>
      <c r="G177" s="151">
        <f>G178</f>
        <v>34005.4</v>
      </c>
      <c r="H177" s="151">
        <f t="shared" ref="H177:I177" si="40">H178</f>
        <v>34005.4</v>
      </c>
      <c r="I177" s="152">
        <f t="shared" si="40"/>
        <v>34005.4</v>
      </c>
      <c r="J177" s="126"/>
    </row>
    <row r="178" spans="1:10" x14ac:dyDescent="0.2">
      <c r="A178" s="153" t="s">
        <v>77</v>
      </c>
      <c r="B178" s="154" t="s">
        <v>59</v>
      </c>
      <c r="C178" s="89" t="s">
        <v>375</v>
      </c>
      <c r="D178" s="150" t="s">
        <v>397</v>
      </c>
      <c r="E178" s="155" t="s">
        <v>78</v>
      </c>
      <c r="F178" s="155">
        <v>900100</v>
      </c>
      <c r="G178" s="151">
        <v>34005.4</v>
      </c>
      <c r="H178" s="151">
        <v>34005.4</v>
      </c>
      <c r="I178" s="152">
        <v>34005.4</v>
      </c>
      <c r="J178" s="126"/>
    </row>
    <row r="179" spans="1:10" x14ac:dyDescent="0.2">
      <c r="A179" s="153" t="s">
        <v>68</v>
      </c>
      <c r="B179" s="154" t="s">
        <v>59</v>
      </c>
      <c r="C179" s="89" t="s">
        <v>375</v>
      </c>
      <c r="D179" s="150" t="s">
        <v>397</v>
      </c>
      <c r="E179" s="155">
        <v>200</v>
      </c>
      <c r="F179" s="155"/>
      <c r="G179" s="151">
        <f>G180</f>
        <v>5352.5</v>
      </c>
      <c r="H179" s="151">
        <f>H180</f>
        <v>4352.5</v>
      </c>
      <c r="I179" s="152">
        <f>I180</f>
        <v>4352.5</v>
      </c>
      <c r="J179" s="126"/>
    </row>
    <row r="180" spans="1:10" ht="25.5" x14ac:dyDescent="0.2">
      <c r="A180" s="153" t="s">
        <v>70</v>
      </c>
      <c r="B180" s="154" t="s">
        <v>59</v>
      </c>
      <c r="C180" s="89" t="s">
        <v>375</v>
      </c>
      <c r="D180" s="150" t="s">
        <v>397</v>
      </c>
      <c r="E180" s="155">
        <v>240</v>
      </c>
      <c r="F180" s="155">
        <v>900100</v>
      </c>
      <c r="G180" s="151">
        <v>5352.5</v>
      </c>
      <c r="H180" s="151">
        <v>4352.5</v>
      </c>
      <c r="I180" s="152">
        <v>4352.5</v>
      </c>
      <c r="J180" s="126"/>
    </row>
    <row r="181" spans="1:10" x14ac:dyDescent="0.2">
      <c r="A181" s="153" t="s">
        <v>72</v>
      </c>
      <c r="B181" s="154" t="s">
        <v>59</v>
      </c>
      <c r="C181" s="89" t="s">
        <v>375</v>
      </c>
      <c r="D181" s="150" t="s">
        <v>397</v>
      </c>
      <c r="E181" s="155" t="s">
        <v>73</v>
      </c>
      <c r="F181" s="155"/>
      <c r="G181" s="151">
        <f>G182</f>
        <v>148.5</v>
      </c>
      <c r="H181" s="151">
        <f>H182</f>
        <v>148.5</v>
      </c>
      <c r="I181" s="152">
        <f>I182</f>
        <v>148.5</v>
      </c>
      <c r="J181" s="126"/>
    </row>
    <row r="182" spans="1:10" x14ac:dyDescent="0.2">
      <c r="A182" s="153" t="s">
        <v>74</v>
      </c>
      <c r="B182" s="154" t="s">
        <v>59</v>
      </c>
      <c r="C182" s="89" t="s">
        <v>375</v>
      </c>
      <c r="D182" s="150" t="s">
        <v>397</v>
      </c>
      <c r="E182" s="155" t="s">
        <v>75</v>
      </c>
      <c r="F182" s="155">
        <v>900100</v>
      </c>
      <c r="G182" s="151">
        <v>148.5</v>
      </c>
      <c r="H182" s="151">
        <v>148.5</v>
      </c>
      <c r="I182" s="152">
        <v>148.5</v>
      </c>
      <c r="J182" s="126"/>
    </row>
    <row r="183" spans="1:10" ht="25.5" x14ac:dyDescent="0.2">
      <c r="A183" s="95" t="s">
        <v>85</v>
      </c>
      <c r="B183" s="141" t="s">
        <v>59</v>
      </c>
      <c r="C183" s="78" t="s">
        <v>268</v>
      </c>
      <c r="D183" s="150"/>
      <c r="E183" s="155"/>
      <c r="F183" s="155"/>
      <c r="G183" s="145">
        <f t="shared" ref="G183:I184" si="41">G184</f>
        <v>48020</v>
      </c>
      <c r="H183" s="145">
        <f t="shared" si="41"/>
        <v>40200</v>
      </c>
      <c r="I183" s="146">
        <f t="shared" si="41"/>
        <v>40200</v>
      </c>
      <c r="J183" s="126"/>
    </row>
    <row r="184" spans="1:10" ht="27.75" customHeight="1" x14ac:dyDescent="0.2">
      <c r="A184" s="148" t="s">
        <v>444</v>
      </c>
      <c r="B184" s="141" t="s">
        <v>59</v>
      </c>
      <c r="C184" s="78" t="s">
        <v>268</v>
      </c>
      <c r="D184" s="138" t="s">
        <v>164</v>
      </c>
      <c r="E184" s="155"/>
      <c r="F184" s="155"/>
      <c r="G184" s="145">
        <f t="shared" si="41"/>
        <v>48020</v>
      </c>
      <c r="H184" s="145">
        <f t="shared" si="41"/>
        <v>40200</v>
      </c>
      <c r="I184" s="146">
        <f t="shared" si="41"/>
        <v>40200</v>
      </c>
      <c r="J184" s="126"/>
    </row>
    <row r="185" spans="1:10" ht="27" customHeight="1" x14ac:dyDescent="0.2">
      <c r="A185" s="148" t="s">
        <v>445</v>
      </c>
      <c r="B185" s="141" t="s">
        <v>59</v>
      </c>
      <c r="C185" s="78" t="s">
        <v>268</v>
      </c>
      <c r="D185" s="138" t="s">
        <v>165</v>
      </c>
      <c r="E185" s="157"/>
      <c r="F185" s="157"/>
      <c r="G185" s="145">
        <f>G186+G190+G194+G198</f>
        <v>48020</v>
      </c>
      <c r="H185" s="145">
        <f>H186+H190+H194+H198</f>
        <v>40200</v>
      </c>
      <c r="I185" s="146">
        <f>I186+I190+I194+I198</f>
        <v>40200</v>
      </c>
      <c r="J185" s="126"/>
    </row>
    <row r="186" spans="1:10" ht="44.25" customHeight="1" x14ac:dyDescent="0.2">
      <c r="A186" s="174" t="s">
        <v>684</v>
      </c>
      <c r="B186" s="141" t="s">
        <v>59</v>
      </c>
      <c r="C186" s="78" t="s">
        <v>268</v>
      </c>
      <c r="D186" s="138" t="s">
        <v>168</v>
      </c>
      <c r="E186" s="157"/>
      <c r="F186" s="157"/>
      <c r="G186" s="145">
        <f>G187</f>
        <v>50</v>
      </c>
      <c r="H186" s="145">
        <f t="shared" ref="H186:I186" si="42">H187</f>
        <v>50</v>
      </c>
      <c r="I186" s="146">
        <f t="shared" si="42"/>
        <v>50</v>
      </c>
      <c r="J186" s="126"/>
    </row>
    <row r="187" spans="1:10" ht="38.25" x14ac:dyDescent="0.2">
      <c r="A187" s="175" t="s">
        <v>685</v>
      </c>
      <c r="B187" s="154" t="s">
        <v>59</v>
      </c>
      <c r="C187" s="89" t="s">
        <v>268</v>
      </c>
      <c r="D187" s="150" t="s">
        <v>560</v>
      </c>
      <c r="E187" s="157"/>
      <c r="F187" s="157"/>
      <c r="G187" s="151">
        <f t="shared" ref="G187:I188" si="43">G188</f>
        <v>50</v>
      </c>
      <c r="H187" s="151">
        <f t="shared" si="43"/>
        <v>50</v>
      </c>
      <c r="I187" s="152">
        <f t="shared" si="43"/>
        <v>50</v>
      </c>
      <c r="J187" s="126"/>
    </row>
    <row r="188" spans="1:10" x14ac:dyDescent="0.2">
      <c r="A188" s="153" t="s">
        <v>68</v>
      </c>
      <c r="B188" s="154" t="s">
        <v>59</v>
      </c>
      <c r="C188" s="89" t="s">
        <v>268</v>
      </c>
      <c r="D188" s="150" t="s">
        <v>560</v>
      </c>
      <c r="E188" s="155">
        <v>200</v>
      </c>
      <c r="F188" s="155"/>
      <c r="G188" s="151">
        <f t="shared" si="43"/>
        <v>50</v>
      </c>
      <c r="H188" s="151">
        <f t="shared" si="43"/>
        <v>50</v>
      </c>
      <c r="I188" s="152">
        <f t="shared" si="43"/>
        <v>50</v>
      </c>
      <c r="J188" s="126"/>
    </row>
    <row r="189" spans="1:10" ht="25.5" x14ac:dyDescent="0.2">
      <c r="A189" s="153" t="s">
        <v>70</v>
      </c>
      <c r="B189" s="154" t="s">
        <v>59</v>
      </c>
      <c r="C189" s="89" t="s">
        <v>268</v>
      </c>
      <c r="D189" s="150" t="s">
        <v>560</v>
      </c>
      <c r="E189" s="155">
        <v>240</v>
      </c>
      <c r="F189" s="155">
        <v>900100</v>
      </c>
      <c r="G189" s="151">
        <v>50</v>
      </c>
      <c r="H189" s="151">
        <v>50</v>
      </c>
      <c r="I189" s="152">
        <v>50</v>
      </c>
      <c r="J189" s="126"/>
    </row>
    <row r="190" spans="1:10" ht="25.5" x14ac:dyDescent="0.2">
      <c r="A190" s="174" t="s">
        <v>531</v>
      </c>
      <c r="B190" s="141" t="s">
        <v>59</v>
      </c>
      <c r="C190" s="78" t="s">
        <v>268</v>
      </c>
      <c r="D190" s="138" t="s">
        <v>265</v>
      </c>
      <c r="E190" s="157"/>
      <c r="F190" s="157"/>
      <c r="G190" s="145">
        <f t="shared" ref="G190:I192" si="44">G191</f>
        <v>1500</v>
      </c>
      <c r="H190" s="145">
        <f t="shared" si="44"/>
        <v>100</v>
      </c>
      <c r="I190" s="146">
        <f t="shared" si="44"/>
        <v>100</v>
      </c>
      <c r="J190" s="126"/>
    </row>
    <row r="191" spans="1:10" ht="25.5" x14ac:dyDescent="0.2">
      <c r="A191" s="175" t="s">
        <v>354</v>
      </c>
      <c r="B191" s="154" t="s">
        <v>59</v>
      </c>
      <c r="C191" s="89" t="s">
        <v>268</v>
      </c>
      <c r="D191" s="150" t="s">
        <v>355</v>
      </c>
      <c r="E191" s="155"/>
      <c r="F191" s="155"/>
      <c r="G191" s="151">
        <f t="shared" si="44"/>
        <v>1500</v>
      </c>
      <c r="H191" s="151">
        <f t="shared" si="44"/>
        <v>100</v>
      </c>
      <c r="I191" s="152">
        <f t="shared" si="44"/>
        <v>100</v>
      </c>
      <c r="J191" s="126"/>
    </row>
    <row r="192" spans="1:10" x14ac:dyDescent="0.2">
      <c r="A192" s="153" t="s">
        <v>68</v>
      </c>
      <c r="B192" s="154" t="s">
        <v>59</v>
      </c>
      <c r="C192" s="89" t="s">
        <v>268</v>
      </c>
      <c r="D192" s="150" t="s">
        <v>355</v>
      </c>
      <c r="E192" s="155">
        <v>200</v>
      </c>
      <c r="F192" s="155"/>
      <c r="G192" s="151">
        <f t="shared" si="44"/>
        <v>1500</v>
      </c>
      <c r="H192" s="151">
        <f t="shared" si="44"/>
        <v>100</v>
      </c>
      <c r="I192" s="152">
        <f t="shared" si="44"/>
        <v>100</v>
      </c>
      <c r="J192" s="126"/>
    </row>
    <row r="193" spans="1:10" ht="25.5" x14ac:dyDescent="0.2">
      <c r="A193" s="153" t="s">
        <v>70</v>
      </c>
      <c r="B193" s="154" t="s">
        <v>59</v>
      </c>
      <c r="C193" s="89" t="s">
        <v>268</v>
      </c>
      <c r="D193" s="150" t="s">
        <v>355</v>
      </c>
      <c r="E193" s="155">
        <v>240</v>
      </c>
      <c r="F193" s="155">
        <v>900100</v>
      </c>
      <c r="G193" s="151">
        <v>1500</v>
      </c>
      <c r="H193" s="151">
        <v>100</v>
      </c>
      <c r="I193" s="152">
        <v>100</v>
      </c>
      <c r="J193" s="126"/>
    </row>
    <row r="194" spans="1:10" ht="38.25" x14ac:dyDescent="0.2">
      <c r="A194" s="174" t="s">
        <v>446</v>
      </c>
      <c r="B194" s="141" t="s">
        <v>59</v>
      </c>
      <c r="C194" s="78" t="s">
        <v>268</v>
      </c>
      <c r="D194" s="138" t="s">
        <v>171</v>
      </c>
      <c r="E194" s="157"/>
      <c r="F194" s="157"/>
      <c r="G194" s="145">
        <f t="shared" ref="G194:I196" si="45">G195</f>
        <v>46420</v>
      </c>
      <c r="H194" s="145">
        <f t="shared" si="45"/>
        <v>40000</v>
      </c>
      <c r="I194" s="146">
        <f t="shared" si="45"/>
        <v>40000</v>
      </c>
      <c r="J194" s="126"/>
    </row>
    <row r="195" spans="1:10" x14ac:dyDescent="0.2">
      <c r="A195" s="176" t="s">
        <v>197</v>
      </c>
      <c r="B195" s="154" t="s">
        <v>59</v>
      </c>
      <c r="C195" s="89" t="s">
        <v>268</v>
      </c>
      <c r="D195" s="150" t="s">
        <v>200</v>
      </c>
      <c r="E195" s="155"/>
      <c r="F195" s="155"/>
      <c r="G195" s="151">
        <f>G196</f>
        <v>46420</v>
      </c>
      <c r="H195" s="151">
        <f t="shared" si="45"/>
        <v>40000</v>
      </c>
      <c r="I195" s="152">
        <f t="shared" si="45"/>
        <v>40000</v>
      </c>
      <c r="J195" s="126"/>
    </row>
    <row r="196" spans="1:10" x14ac:dyDescent="0.2">
      <c r="A196" s="153" t="s">
        <v>68</v>
      </c>
      <c r="B196" s="154" t="s">
        <v>59</v>
      </c>
      <c r="C196" s="89" t="s">
        <v>268</v>
      </c>
      <c r="D196" s="150" t="s">
        <v>200</v>
      </c>
      <c r="E196" s="155">
        <v>200</v>
      </c>
      <c r="F196" s="155"/>
      <c r="G196" s="151">
        <f t="shared" si="45"/>
        <v>46420</v>
      </c>
      <c r="H196" s="151">
        <f t="shared" si="45"/>
        <v>40000</v>
      </c>
      <c r="I196" s="152">
        <f t="shared" si="45"/>
        <v>40000</v>
      </c>
      <c r="J196" s="126"/>
    </row>
    <row r="197" spans="1:10" ht="25.5" x14ac:dyDescent="0.2">
      <c r="A197" s="153" t="s">
        <v>70</v>
      </c>
      <c r="B197" s="154" t="s">
        <v>59</v>
      </c>
      <c r="C197" s="89" t="s">
        <v>268</v>
      </c>
      <c r="D197" s="150" t="s">
        <v>200</v>
      </c>
      <c r="E197" s="155">
        <v>240</v>
      </c>
      <c r="F197" s="155">
        <v>900100</v>
      </c>
      <c r="G197" s="151">
        <v>46420</v>
      </c>
      <c r="H197" s="151">
        <v>40000</v>
      </c>
      <c r="I197" s="152">
        <v>40000</v>
      </c>
      <c r="J197" s="126"/>
    </row>
    <row r="198" spans="1:10" ht="63.75" x14ac:dyDescent="0.2">
      <c r="A198" s="174" t="s">
        <v>532</v>
      </c>
      <c r="B198" s="141" t="s">
        <v>59</v>
      </c>
      <c r="C198" s="78" t="s">
        <v>268</v>
      </c>
      <c r="D198" s="138" t="s">
        <v>266</v>
      </c>
      <c r="E198" s="157"/>
      <c r="F198" s="157"/>
      <c r="G198" s="145">
        <f t="shared" ref="G198:I200" si="46">G199</f>
        <v>50</v>
      </c>
      <c r="H198" s="145">
        <f t="shared" si="46"/>
        <v>50</v>
      </c>
      <c r="I198" s="146">
        <f t="shared" si="46"/>
        <v>50</v>
      </c>
      <c r="J198" s="126"/>
    </row>
    <row r="199" spans="1:10" ht="51" x14ac:dyDescent="0.2">
      <c r="A199" s="175" t="s">
        <v>533</v>
      </c>
      <c r="B199" s="154" t="s">
        <v>59</v>
      </c>
      <c r="C199" s="89" t="s">
        <v>268</v>
      </c>
      <c r="D199" s="150" t="s">
        <v>267</v>
      </c>
      <c r="E199" s="155"/>
      <c r="F199" s="155"/>
      <c r="G199" s="151">
        <f t="shared" si="46"/>
        <v>50</v>
      </c>
      <c r="H199" s="151">
        <f t="shared" si="46"/>
        <v>50</v>
      </c>
      <c r="I199" s="152">
        <f>I200</f>
        <v>50</v>
      </c>
      <c r="J199" s="126"/>
    </row>
    <row r="200" spans="1:10" x14ac:dyDescent="0.2">
      <c r="A200" s="153" t="s">
        <v>68</v>
      </c>
      <c r="B200" s="154" t="s">
        <v>59</v>
      </c>
      <c r="C200" s="89" t="s">
        <v>268</v>
      </c>
      <c r="D200" s="150" t="s">
        <v>267</v>
      </c>
      <c r="E200" s="155">
        <v>200</v>
      </c>
      <c r="F200" s="155"/>
      <c r="G200" s="151">
        <f t="shared" si="46"/>
        <v>50</v>
      </c>
      <c r="H200" s="151">
        <f t="shared" si="46"/>
        <v>50</v>
      </c>
      <c r="I200" s="152">
        <f>I201</f>
        <v>50</v>
      </c>
      <c r="J200" s="126"/>
    </row>
    <row r="201" spans="1:10" ht="25.5" x14ac:dyDescent="0.2">
      <c r="A201" s="153" t="s">
        <v>70</v>
      </c>
      <c r="B201" s="154" t="s">
        <v>59</v>
      </c>
      <c r="C201" s="89" t="s">
        <v>268</v>
      </c>
      <c r="D201" s="150" t="s">
        <v>267</v>
      </c>
      <c r="E201" s="155">
        <v>240</v>
      </c>
      <c r="F201" s="155">
        <v>900100</v>
      </c>
      <c r="G201" s="151">
        <v>50</v>
      </c>
      <c r="H201" s="151">
        <v>50</v>
      </c>
      <c r="I201" s="152">
        <v>50</v>
      </c>
      <c r="J201" s="126"/>
    </row>
    <row r="202" spans="1:10" x14ac:dyDescent="0.2">
      <c r="A202" s="156" t="s">
        <v>86</v>
      </c>
      <c r="B202" s="141" t="s">
        <v>59</v>
      </c>
      <c r="C202" s="78" t="s">
        <v>329</v>
      </c>
      <c r="D202" s="138"/>
      <c r="E202" s="157"/>
      <c r="F202" s="157"/>
      <c r="G202" s="145">
        <f>G203+G232+G250+G276+G302+G211+G225</f>
        <v>770078.57000000007</v>
      </c>
      <c r="H202" s="145">
        <f>H203+H232+H250+H276+H302+H211+H225</f>
        <v>607973.5</v>
      </c>
      <c r="I202" s="146">
        <f>I203+I232+I250+I276+I302+I211+I225</f>
        <v>609956.5</v>
      </c>
      <c r="J202" s="126"/>
    </row>
    <row r="203" spans="1:10" x14ac:dyDescent="0.2">
      <c r="A203" s="97" t="s">
        <v>87</v>
      </c>
      <c r="B203" s="141" t="s">
        <v>59</v>
      </c>
      <c r="C203" s="78" t="s">
        <v>270</v>
      </c>
      <c r="D203" s="150"/>
      <c r="E203" s="154"/>
      <c r="F203" s="154"/>
      <c r="G203" s="145">
        <f t="shared" ref="G203:G207" si="47">G204</f>
        <v>796.95</v>
      </c>
      <c r="H203" s="145">
        <f t="shared" ref="H203:I207" si="48">H204</f>
        <v>729</v>
      </c>
      <c r="I203" s="146">
        <f t="shared" si="48"/>
        <v>729</v>
      </c>
      <c r="J203" s="126"/>
    </row>
    <row r="204" spans="1:10" x14ac:dyDescent="0.2">
      <c r="A204" s="162" t="s">
        <v>269</v>
      </c>
      <c r="B204" s="141" t="s">
        <v>59</v>
      </c>
      <c r="C204" s="78" t="s">
        <v>270</v>
      </c>
      <c r="D204" s="138" t="s">
        <v>162</v>
      </c>
      <c r="E204" s="154"/>
      <c r="F204" s="154"/>
      <c r="G204" s="145">
        <f t="shared" si="47"/>
        <v>796.95</v>
      </c>
      <c r="H204" s="145">
        <f t="shared" si="48"/>
        <v>729</v>
      </c>
      <c r="I204" s="146">
        <f t="shared" si="48"/>
        <v>729</v>
      </c>
      <c r="J204" s="126"/>
    </row>
    <row r="205" spans="1:10" ht="25.5" x14ac:dyDescent="0.2">
      <c r="A205" s="162" t="s">
        <v>623</v>
      </c>
      <c r="B205" s="141" t="s">
        <v>59</v>
      </c>
      <c r="C205" s="78" t="s">
        <v>270</v>
      </c>
      <c r="D205" s="138" t="s">
        <v>167</v>
      </c>
      <c r="E205" s="157"/>
      <c r="F205" s="157"/>
      <c r="G205" s="145">
        <f t="shared" si="47"/>
        <v>796.95</v>
      </c>
      <c r="H205" s="145">
        <f t="shared" si="48"/>
        <v>729</v>
      </c>
      <c r="I205" s="146">
        <f t="shared" si="48"/>
        <v>729</v>
      </c>
      <c r="J205" s="126"/>
    </row>
    <row r="206" spans="1:10" x14ac:dyDescent="0.2">
      <c r="A206" s="162" t="s">
        <v>595</v>
      </c>
      <c r="B206" s="154" t="s">
        <v>59</v>
      </c>
      <c r="C206" s="89" t="s">
        <v>270</v>
      </c>
      <c r="D206" s="150" t="s">
        <v>271</v>
      </c>
      <c r="E206" s="155"/>
      <c r="F206" s="155"/>
      <c r="G206" s="145">
        <f t="shared" si="47"/>
        <v>796.95</v>
      </c>
      <c r="H206" s="145">
        <f t="shared" si="48"/>
        <v>729</v>
      </c>
      <c r="I206" s="146">
        <f t="shared" si="48"/>
        <v>729</v>
      </c>
      <c r="J206" s="126"/>
    </row>
    <row r="207" spans="1:10" ht="45" customHeight="1" x14ac:dyDescent="0.2">
      <c r="A207" s="162" t="s">
        <v>535</v>
      </c>
      <c r="B207" s="154" t="s">
        <v>59</v>
      </c>
      <c r="C207" s="89" t="s">
        <v>270</v>
      </c>
      <c r="D207" s="150" t="s">
        <v>272</v>
      </c>
      <c r="E207" s="84"/>
      <c r="F207" s="84"/>
      <c r="G207" s="145">
        <f t="shared" si="47"/>
        <v>796.95</v>
      </c>
      <c r="H207" s="145">
        <f t="shared" si="48"/>
        <v>729</v>
      </c>
      <c r="I207" s="146">
        <f t="shared" si="48"/>
        <v>729</v>
      </c>
      <c r="J207" s="126"/>
    </row>
    <row r="208" spans="1:10" x14ac:dyDescent="0.2">
      <c r="A208" s="153" t="s">
        <v>68</v>
      </c>
      <c r="B208" s="154" t="s">
        <v>59</v>
      </c>
      <c r="C208" s="89" t="s">
        <v>270</v>
      </c>
      <c r="D208" s="150" t="s">
        <v>272</v>
      </c>
      <c r="E208" s="155" t="s">
        <v>69</v>
      </c>
      <c r="F208" s="155"/>
      <c r="G208" s="151">
        <f>G209+G210</f>
        <v>796.95</v>
      </c>
      <c r="H208" s="151">
        <f>H209</f>
        <v>729</v>
      </c>
      <c r="I208" s="152">
        <f>I209</f>
        <v>729</v>
      </c>
      <c r="J208" s="126"/>
    </row>
    <row r="209" spans="1:10" ht="25.5" x14ac:dyDescent="0.2">
      <c r="A209" s="177" t="s">
        <v>70</v>
      </c>
      <c r="B209" s="154" t="s">
        <v>59</v>
      </c>
      <c r="C209" s="89" t="s">
        <v>270</v>
      </c>
      <c r="D209" s="150" t="s">
        <v>272</v>
      </c>
      <c r="E209" s="155" t="s">
        <v>71</v>
      </c>
      <c r="F209" s="155">
        <v>900303</v>
      </c>
      <c r="G209" s="151">
        <v>729</v>
      </c>
      <c r="H209" s="151">
        <v>729</v>
      </c>
      <c r="I209" s="152">
        <v>729</v>
      </c>
      <c r="J209" s="126"/>
    </row>
    <row r="210" spans="1:10" ht="25.5" x14ac:dyDescent="0.2">
      <c r="A210" s="177" t="s">
        <v>70</v>
      </c>
      <c r="B210" s="154" t="s">
        <v>59</v>
      </c>
      <c r="C210" s="89" t="s">
        <v>270</v>
      </c>
      <c r="D210" s="150" t="s">
        <v>272</v>
      </c>
      <c r="E210" s="155" t="s">
        <v>71</v>
      </c>
      <c r="F210" s="155">
        <v>900305</v>
      </c>
      <c r="G210" s="151">
        <v>67.95</v>
      </c>
      <c r="H210" s="151">
        <v>0</v>
      </c>
      <c r="I210" s="152">
        <v>0</v>
      </c>
      <c r="J210" s="126"/>
    </row>
    <row r="211" spans="1:10" x14ac:dyDescent="0.2">
      <c r="A211" s="95" t="s">
        <v>386</v>
      </c>
      <c r="B211" s="141" t="s">
        <v>59</v>
      </c>
      <c r="C211" s="78" t="s">
        <v>385</v>
      </c>
      <c r="D211" s="138"/>
      <c r="E211" s="157"/>
      <c r="F211" s="157"/>
      <c r="G211" s="145">
        <f>G212</f>
        <v>114492.84999999999</v>
      </c>
      <c r="H211" s="145">
        <f t="shared" ref="H211:I213" si="49">H212</f>
        <v>7002</v>
      </c>
      <c r="I211" s="146">
        <f t="shared" si="49"/>
        <v>7002</v>
      </c>
      <c r="J211" s="126"/>
    </row>
    <row r="212" spans="1:10" x14ac:dyDescent="0.2">
      <c r="A212" s="96" t="s">
        <v>387</v>
      </c>
      <c r="B212" s="141" t="s">
        <v>59</v>
      </c>
      <c r="C212" s="78" t="s">
        <v>385</v>
      </c>
      <c r="D212" s="86" t="s">
        <v>149</v>
      </c>
      <c r="E212" s="157"/>
      <c r="F212" s="157"/>
      <c r="G212" s="145">
        <f>G213</f>
        <v>114492.84999999999</v>
      </c>
      <c r="H212" s="145">
        <f t="shared" si="49"/>
        <v>7002</v>
      </c>
      <c r="I212" s="146">
        <f t="shared" si="49"/>
        <v>7002</v>
      </c>
      <c r="J212" s="126"/>
    </row>
    <row r="213" spans="1:10" x14ac:dyDescent="0.2">
      <c r="A213" s="162" t="s">
        <v>514</v>
      </c>
      <c r="B213" s="141" t="s">
        <v>59</v>
      </c>
      <c r="C213" s="78" t="s">
        <v>385</v>
      </c>
      <c r="D213" s="138" t="s">
        <v>389</v>
      </c>
      <c r="E213" s="157"/>
      <c r="F213" s="157"/>
      <c r="G213" s="145">
        <f>G214</f>
        <v>114492.84999999999</v>
      </c>
      <c r="H213" s="145">
        <f t="shared" si="49"/>
        <v>7002</v>
      </c>
      <c r="I213" s="146">
        <f t="shared" si="49"/>
        <v>7002</v>
      </c>
      <c r="J213" s="126"/>
    </row>
    <row r="214" spans="1:10" ht="25.5" x14ac:dyDescent="0.2">
      <c r="A214" s="172" t="s">
        <v>388</v>
      </c>
      <c r="B214" s="141" t="s">
        <v>59</v>
      </c>
      <c r="C214" s="78" t="s">
        <v>385</v>
      </c>
      <c r="D214" s="138" t="s">
        <v>390</v>
      </c>
      <c r="E214" s="157"/>
      <c r="F214" s="157"/>
      <c r="G214" s="145">
        <f>G222+G215+G219</f>
        <v>114492.84999999999</v>
      </c>
      <c r="H214" s="145">
        <f>H222+H215</f>
        <v>7002</v>
      </c>
      <c r="I214" s="146">
        <f>I222+I215</f>
        <v>7002</v>
      </c>
      <c r="J214" s="126"/>
    </row>
    <row r="215" spans="1:10" ht="25.5" x14ac:dyDescent="0.2">
      <c r="A215" s="170" t="s">
        <v>589</v>
      </c>
      <c r="B215" s="154" t="s">
        <v>59</v>
      </c>
      <c r="C215" s="89" t="s">
        <v>385</v>
      </c>
      <c r="D215" s="150" t="s">
        <v>588</v>
      </c>
      <c r="E215" s="155"/>
      <c r="F215" s="157"/>
      <c r="G215" s="151">
        <f>G216</f>
        <v>75350.45</v>
      </c>
      <c r="H215" s="151">
        <f>H216</f>
        <v>0</v>
      </c>
      <c r="I215" s="152">
        <f>I216</f>
        <v>0</v>
      </c>
      <c r="J215" s="126"/>
    </row>
    <row r="216" spans="1:10" x14ac:dyDescent="0.2">
      <c r="A216" s="153" t="s">
        <v>68</v>
      </c>
      <c r="B216" s="154" t="s">
        <v>59</v>
      </c>
      <c r="C216" s="89" t="s">
        <v>385</v>
      </c>
      <c r="D216" s="150" t="s">
        <v>588</v>
      </c>
      <c r="E216" s="155" t="s">
        <v>69</v>
      </c>
      <c r="F216" s="157"/>
      <c r="G216" s="151">
        <f>G217+G218</f>
        <v>75350.45</v>
      </c>
      <c r="H216" s="151">
        <f>H217+H218</f>
        <v>0</v>
      </c>
      <c r="I216" s="152">
        <f>I217+I218</f>
        <v>0</v>
      </c>
      <c r="J216" s="126"/>
    </row>
    <row r="217" spans="1:10" ht="25.5" x14ac:dyDescent="0.2">
      <c r="A217" s="177" t="s">
        <v>70</v>
      </c>
      <c r="B217" s="154" t="s">
        <v>59</v>
      </c>
      <c r="C217" s="89" t="s">
        <v>385</v>
      </c>
      <c r="D217" s="150" t="s">
        <v>588</v>
      </c>
      <c r="E217" s="155" t="s">
        <v>71</v>
      </c>
      <c r="F217" s="155">
        <v>900302</v>
      </c>
      <c r="G217" s="151">
        <v>58847.75</v>
      </c>
      <c r="H217" s="151">
        <v>0</v>
      </c>
      <c r="I217" s="152">
        <v>0</v>
      </c>
      <c r="J217" s="126"/>
    </row>
    <row r="218" spans="1:10" ht="25.5" x14ac:dyDescent="0.2">
      <c r="A218" s="177" t="s">
        <v>70</v>
      </c>
      <c r="B218" s="154" t="s">
        <v>59</v>
      </c>
      <c r="C218" s="89" t="s">
        <v>385</v>
      </c>
      <c r="D218" s="150" t="s">
        <v>588</v>
      </c>
      <c r="E218" s="155" t="s">
        <v>71</v>
      </c>
      <c r="F218" s="155">
        <v>900100</v>
      </c>
      <c r="G218" s="151">
        <v>16502.7</v>
      </c>
      <c r="H218" s="151">
        <v>0</v>
      </c>
      <c r="I218" s="152">
        <v>0</v>
      </c>
      <c r="J218" s="126"/>
    </row>
    <row r="219" spans="1:10" ht="38.25" x14ac:dyDescent="0.2">
      <c r="A219" s="177" t="s">
        <v>859</v>
      </c>
      <c r="B219" s="154" t="s">
        <v>59</v>
      </c>
      <c r="C219" s="109" t="s">
        <v>385</v>
      </c>
      <c r="D219" s="150" t="s">
        <v>858</v>
      </c>
      <c r="E219" s="155"/>
      <c r="F219" s="155"/>
      <c r="G219" s="151">
        <f>G220</f>
        <v>5640.4</v>
      </c>
      <c r="H219" s="151">
        <f t="shared" ref="H219:I220" si="50">H220</f>
        <v>0</v>
      </c>
      <c r="I219" s="152">
        <f t="shared" si="50"/>
        <v>0</v>
      </c>
      <c r="J219" s="126"/>
    </row>
    <row r="220" spans="1:10" x14ac:dyDescent="0.2">
      <c r="A220" s="153" t="s">
        <v>68</v>
      </c>
      <c r="B220" s="154" t="s">
        <v>59</v>
      </c>
      <c r="C220" s="109" t="s">
        <v>385</v>
      </c>
      <c r="D220" s="150" t="s">
        <v>858</v>
      </c>
      <c r="E220" s="155" t="s">
        <v>69</v>
      </c>
      <c r="F220" s="155"/>
      <c r="G220" s="151">
        <f>G221</f>
        <v>5640.4</v>
      </c>
      <c r="H220" s="151">
        <f t="shared" si="50"/>
        <v>0</v>
      </c>
      <c r="I220" s="152">
        <f t="shared" si="50"/>
        <v>0</v>
      </c>
      <c r="J220" s="126"/>
    </row>
    <row r="221" spans="1:10" ht="25.5" x14ac:dyDescent="0.2">
      <c r="A221" s="177" t="s">
        <v>70</v>
      </c>
      <c r="B221" s="154" t="s">
        <v>59</v>
      </c>
      <c r="C221" s="109" t="s">
        <v>385</v>
      </c>
      <c r="D221" s="150" t="s">
        <v>858</v>
      </c>
      <c r="E221" s="155" t="s">
        <v>71</v>
      </c>
      <c r="F221" s="155">
        <v>900100</v>
      </c>
      <c r="G221" s="151">
        <v>5640.4</v>
      </c>
      <c r="H221" s="151">
        <v>0</v>
      </c>
      <c r="I221" s="152">
        <v>0</v>
      </c>
      <c r="J221" s="126"/>
    </row>
    <row r="222" spans="1:10" ht="38.25" x14ac:dyDescent="0.2">
      <c r="A222" s="170" t="s">
        <v>562</v>
      </c>
      <c r="B222" s="154" t="s">
        <v>59</v>
      </c>
      <c r="C222" s="89" t="s">
        <v>385</v>
      </c>
      <c r="D222" s="150" t="s">
        <v>561</v>
      </c>
      <c r="E222" s="155"/>
      <c r="F222" s="155"/>
      <c r="G222" s="151">
        <f>G223</f>
        <v>33502</v>
      </c>
      <c r="H222" s="151">
        <f t="shared" ref="H222:I222" si="51">H223</f>
        <v>7002</v>
      </c>
      <c r="I222" s="152">
        <f t="shared" si="51"/>
        <v>7002</v>
      </c>
      <c r="J222" s="126"/>
    </row>
    <row r="223" spans="1:10" ht="25.5" x14ac:dyDescent="0.2">
      <c r="A223" s="153" t="s">
        <v>79</v>
      </c>
      <c r="B223" s="154" t="s">
        <v>59</v>
      </c>
      <c r="C223" s="89" t="s">
        <v>385</v>
      </c>
      <c r="D223" s="150" t="s">
        <v>561</v>
      </c>
      <c r="E223" s="155">
        <v>600</v>
      </c>
      <c r="F223" s="155"/>
      <c r="G223" s="151">
        <f>G224</f>
        <v>33502</v>
      </c>
      <c r="H223" s="151">
        <f>H224</f>
        <v>7002</v>
      </c>
      <c r="I223" s="152">
        <f>I224</f>
        <v>7002</v>
      </c>
      <c r="J223" s="126"/>
    </row>
    <row r="224" spans="1:10" x14ac:dyDescent="0.2">
      <c r="A224" s="153" t="s">
        <v>81</v>
      </c>
      <c r="B224" s="154" t="s">
        <v>59</v>
      </c>
      <c r="C224" s="89" t="s">
        <v>385</v>
      </c>
      <c r="D224" s="150" t="s">
        <v>561</v>
      </c>
      <c r="E224" s="155">
        <v>610</v>
      </c>
      <c r="F224" s="155">
        <v>900103</v>
      </c>
      <c r="G224" s="151">
        <v>33502</v>
      </c>
      <c r="H224" s="151">
        <v>7002</v>
      </c>
      <c r="I224" s="152">
        <v>7002</v>
      </c>
      <c r="J224" s="126"/>
    </row>
    <row r="225" spans="1:10" x14ac:dyDescent="0.2">
      <c r="A225" s="156" t="s">
        <v>402</v>
      </c>
      <c r="B225" s="141" t="s">
        <v>59</v>
      </c>
      <c r="C225" s="78" t="s">
        <v>399</v>
      </c>
      <c r="D225" s="138"/>
      <c r="E225" s="157"/>
      <c r="F225" s="157"/>
      <c r="G225" s="145">
        <f t="shared" ref="G225:G230" si="52">G226</f>
        <v>160</v>
      </c>
      <c r="H225" s="145">
        <f t="shared" ref="H225:I227" si="53">H226</f>
        <v>160</v>
      </c>
      <c r="I225" s="146">
        <f t="shared" si="53"/>
        <v>160</v>
      </c>
      <c r="J225" s="126"/>
    </row>
    <row r="226" spans="1:10" x14ac:dyDescent="0.2">
      <c r="A226" s="96" t="s">
        <v>387</v>
      </c>
      <c r="B226" s="141" t="s">
        <v>59</v>
      </c>
      <c r="C226" s="78" t="s">
        <v>399</v>
      </c>
      <c r="D226" s="86" t="s">
        <v>149</v>
      </c>
      <c r="E226" s="157"/>
      <c r="F226" s="157"/>
      <c r="G226" s="145">
        <f t="shared" si="52"/>
        <v>160</v>
      </c>
      <c r="H226" s="145">
        <f t="shared" si="53"/>
        <v>160</v>
      </c>
      <c r="I226" s="146">
        <f t="shared" si="53"/>
        <v>160</v>
      </c>
      <c r="J226" s="126"/>
    </row>
    <row r="227" spans="1:10" x14ac:dyDescent="0.2">
      <c r="A227" s="156" t="s">
        <v>515</v>
      </c>
      <c r="B227" s="141" t="s">
        <v>59</v>
      </c>
      <c r="C227" s="78" t="s">
        <v>399</v>
      </c>
      <c r="D227" s="138" t="s">
        <v>400</v>
      </c>
      <c r="E227" s="155"/>
      <c r="F227" s="155"/>
      <c r="G227" s="145">
        <f t="shared" si="52"/>
        <v>160</v>
      </c>
      <c r="H227" s="145">
        <f t="shared" si="53"/>
        <v>160</v>
      </c>
      <c r="I227" s="146">
        <f t="shared" si="53"/>
        <v>160</v>
      </c>
      <c r="J227" s="126"/>
    </row>
    <row r="228" spans="1:10" x14ac:dyDescent="0.2">
      <c r="A228" s="178" t="s">
        <v>564</v>
      </c>
      <c r="B228" s="154" t="s">
        <v>59</v>
      </c>
      <c r="C228" s="89" t="s">
        <v>399</v>
      </c>
      <c r="D228" s="138" t="s">
        <v>563</v>
      </c>
      <c r="E228" s="155"/>
      <c r="F228" s="155"/>
      <c r="G228" s="145">
        <f t="shared" si="52"/>
        <v>160</v>
      </c>
      <c r="H228" s="145">
        <f t="shared" ref="H228:I230" si="54">H229</f>
        <v>160</v>
      </c>
      <c r="I228" s="146">
        <f t="shared" si="54"/>
        <v>160</v>
      </c>
      <c r="J228" s="126"/>
    </row>
    <row r="229" spans="1:10" x14ac:dyDescent="0.2">
      <c r="A229" s="177" t="s">
        <v>576</v>
      </c>
      <c r="B229" s="154" t="s">
        <v>59</v>
      </c>
      <c r="C229" s="89" t="s">
        <v>399</v>
      </c>
      <c r="D229" s="150" t="s">
        <v>575</v>
      </c>
      <c r="E229" s="155"/>
      <c r="F229" s="155"/>
      <c r="G229" s="151">
        <f t="shared" si="52"/>
        <v>160</v>
      </c>
      <c r="H229" s="151">
        <f t="shared" si="54"/>
        <v>160</v>
      </c>
      <c r="I229" s="152">
        <f t="shared" si="54"/>
        <v>160</v>
      </c>
      <c r="J229" s="126"/>
    </row>
    <row r="230" spans="1:10" ht="25.5" x14ac:dyDescent="0.2">
      <c r="A230" s="153" t="s">
        <v>79</v>
      </c>
      <c r="B230" s="154" t="s">
        <v>59</v>
      </c>
      <c r="C230" s="89" t="s">
        <v>399</v>
      </c>
      <c r="D230" s="150" t="s">
        <v>575</v>
      </c>
      <c r="E230" s="155">
        <v>600</v>
      </c>
      <c r="F230" s="155"/>
      <c r="G230" s="151">
        <f t="shared" si="52"/>
        <v>160</v>
      </c>
      <c r="H230" s="151">
        <f t="shared" si="54"/>
        <v>160</v>
      </c>
      <c r="I230" s="152">
        <f t="shared" si="54"/>
        <v>160</v>
      </c>
      <c r="J230" s="126"/>
    </row>
    <row r="231" spans="1:10" x14ac:dyDescent="0.2">
      <c r="A231" s="153" t="s">
        <v>81</v>
      </c>
      <c r="B231" s="154" t="s">
        <v>59</v>
      </c>
      <c r="C231" s="89" t="s">
        <v>399</v>
      </c>
      <c r="D231" s="150" t="s">
        <v>575</v>
      </c>
      <c r="E231" s="155">
        <v>610</v>
      </c>
      <c r="F231" s="155">
        <v>900103</v>
      </c>
      <c r="G231" s="151">
        <v>160</v>
      </c>
      <c r="H231" s="151">
        <v>160</v>
      </c>
      <c r="I231" s="152">
        <v>160</v>
      </c>
      <c r="J231" s="126"/>
    </row>
    <row r="232" spans="1:10" x14ac:dyDescent="0.2">
      <c r="A232" s="95" t="s">
        <v>88</v>
      </c>
      <c r="B232" s="141" t="s">
        <v>59</v>
      </c>
      <c r="C232" s="78" t="s">
        <v>273</v>
      </c>
      <c r="D232" s="150"/>
      <c r="E232" s="155"/>
      <c r="F232" s="155"/>
      <c r="G232" s="145">
        <f>G233+G240</f>
        <v>73862.73</v>
      </c>
      <c r="H232" s="145">
        <f>H233+H240</f>
        <v>47714</v>
      </c>
      <c r="I232" s="146">
        <f>I233+I240</f>
        <v>47714</v>
      </c>
      <c r="J232" s="126"/>
    </row>
    <row r="233" spans="1:10" x14ac:dyDescent="0.2">
      <c r="A233" s="148" t="s">
        <v>384</v>
      </c>
      <c r="B233" s="141" t="s">
        <v>59</v>
      </c>
      <c r="C233" s="78" t="s">
        <v>273</v>
      </c>
      <c r="D233" s="138" t="s">
        <v>162</v>
      </c>
      <c r="E233" s="84"/>
      <c r="F233" s="84"/>
      <c r="G233" s="145">
        <f>G234</f>
        <v>2070</v>
      </c>
      <c r="H233" s="145">
        <f>H234</f>
        <v>2070</v>
      </c>
      <c r="I233" s="146">
        <f t="shared" ref="H233:I235" si="55">I234</f>
        <v>2070</v>
      </c>
      <c r="J233" s="126"/>
    </row>
    <row r="234" spans="1:10" x14ac:dyDescent="0.2">
      <c r="A234" s="156" t="s">
        <v>377</v>
      </c>
      <c r="B234" s="141" t="s">
        <v>59</v>
      </c>
      <c r="C234" s="78" t="s">
        <v>273</v>
      </c>
      <c r="D234" s="138" t="s">
        <v>376</v>
      </c>
      <c r="E234" s="155"/>
      <c r="F234" s="155"/>
      <c r="G234" s="145">
        <f>G235</f>
        <v>2070</v>
      </c>
      <c r="H234" s="145">
        <f t="shared" si="55"/>
        <v>2070</v>
      </c>
      <c r="I234" s="146">
        <f t="shared" si="55"/>
        <v>2070</v>
      </c>
      <c r="J234" s="126"/>
    </row>
    <row r="235" spans="1:10" ht="25.5" x14ac:dyDescent="0.2">
      <c r="A235" s="174" t="s">
        <v>538</v>
      </c>
      <c r="B235" s="141" t="s">
        <v>59</v>
      </c>
      <c r="C235" s="78" t="s">
        <v>273</v>
      </c>
      <c r="D235" s="138" t="s">
        <v>596</v>
      </c>
      <c r="E235" s="157"/>
      <c r="F235" s="157"/>
      <c r="G235" s="145">
        <f>G236</f>
        <v>2070</v>
      </c>
      <c r="H235" s="145">
        <f t="shared" si="55"/>
        <v>2070</v>
      </c>
      <c r="I235" s="146">
        <f t="shared" si="55"/>
        <v>2070</v>
      </c>
      <c r="J235" s="126"/>
    </row>
    <row r="236" spans="1:10" ht="25.5" x14ac:dyDescent="0.2">
      <c r="A236" s="175" t="s">
        <v>780</v>
      </c>
      <c r="B236" s="154" t="s">
        <v>59</v>
      </c>
      <c r="C236" s="89" t="s">
        <v>273</v>
      </c>
      <c r="D236" s="150" t="s">
        <v>597</v>
      </c>
      <c r="E236" s="84"/>
      <c r="F236" s="84"/>
      <c r="G236" s="151">
        <f>G237</f>
        <v>2070</v>
      </c>
      <c r="H236" s="151">
        <f>H237</f>
        <v>2070</v>
      </c>
      <c r="I236" s="152">
        <f>I237</f>
        <v>2070</v>
      </c>
      <c r="J236" s="126"/>
    </row>
    <row r="237" spans="1:10" x14ac:dyDescent="0.2">
      <c r="A237" s="153" t="s">
        <v>68</v>
      </c>
      <c r="B237" s="154" t="s">
        <v>59</v>
      </c>
      <c r="C237" s="89" t="s">
        <v>273</v>
      </c>
      <c r="D237" s="150" t="s">
        <v>597</v>
      </c>
      <c r="E237" s="155" t="s">
        <v>69</v>
      </c>
      <c r="F237" s="155"/>
      <c r="G237" s="151">
        <f>G238+G239</f>
        <v>2070</v>
      </c>
      <c r="H237" s="151">
        <f>H238+H239</f>
        <v>2070</v>
      </c>
      <c r="I237" s="152">
        <f>I238+I239</f>
        <v>2070</v>
      </c>
      <c r="J237" s="126"/>
    </row>
    <row r="238" spans="1:10" ht="25.5" x14ac:dyDescent="0.2">
      <c r="A238" s="153" t="s">
        <v>70</v>
      </c>
      <c r="B238" s="154" t="s">
        <v>59</v>
      </c>
      <c r="C238" s="89" t="s">
        <v>273</v>
      </c>
      <c r="D238" s="150" t="s">
        <v>597</v>
      </c>
      <c r="E238" s="155" t="s">
        <v>71</v>
      </c>
      <c r="F238" s="155">
        <v>900302</v>
      </c>
      <c r="G238" s="151">
        <v>1610.46</v>
      </c>
      <c r="H238" s="151">
        <v>1610.46</v>
      </c>
      <c r="I238" s="152">
        <v>1610.46</v>
      </c>
      <c r="J238" s="126"/>
    </row>
    <row r="239" spans="1:10" ht="25.5" x14ac:dyDescent="0.2">
      <c r="A239" s="153" t="s">
        <v>70</v>
      </c>
      <c r="B239" s="154" t="s">
        <v>59</v>
      </c>
      <c r="C239" s="89" t="s">
        <v>273</v>
      </c>
      <c r="D239" s="150" t="s">
        <v>597</v>
      </c>
      <c r="E239" s="155" t="s">
        <v>71</v>
      </c>
      <c r="F239" s="155">
        <v>900100</v>
      </c>
      <c r="G239" s="151">
        <v>459.54</v>
      </c>
      <c r="H239" s="151">
        <v>459.54</v>
      </c>
      <c r="I239" s="152">
        <v>459.54</v>
      </c>
      <c r="J239" s="126"/>
    </row>
    <row r="240" spans="1:10" ht="25.5" x14ac:dyDescent="0.2">
      <c r="A240" s="148" t="s">
        <v>714</v>
      </c>
      <c r="B240" s="141" t="s">
        <v>59</v>
      </c>
      <c r="C240" s="78" t="s">
        <v>273</v>
      </c>
      <c r="D240" s="138" t="s">
        <v>180</v>
      </c>
      <c r="E240" s="111"/>
      <c r="F240" s="111"/>
      <c r="G240" s="145">
        <f>G241</f>
        <v>71792.73</v>
      </c>
      <c r="H240" s="145">
        <f>H241</f>
        <v>45644</v>
      </c>
      <c r="I240" s="146">
        <f>I241</f>
        <v>45644</v>
      </c>
      <c r="J240" s="126"/>
    </row>
    <row r="241" spans="1:12" x14ac:dyDescent="0.2">
      <c r="A241" s="148" t="s">
        <v>715</v>
      </c>
      <c r="B241" s="141" t="s">
        <v>59</v>
      </c>
      <c r="C241" s="78" t="s">
        <v>273</v>
      </c>
      <c r="D241" s="138" t="s">
        <v>717</v>
      </c>
      <c r="E241" s="111"/>
      <c r="F241" s="111"/>
      <c r="G241" s="145">
        <f>G242</f>
        <v>71792.73</v>
      </c>
      <c r="H241" s="145">
        <f t="shared" ref="H241:I241" si="56">H242</f>
        <v>45644</v>
      </c>
      <c r="I241" s="146">
        <f t="shared" si="56"/>
        <v>45644</v>
      </c>
      <c r="J241" s="126"/>
    </row>
    <row r="242" spans="1:12" x14ac:dyDescent="0.2">
      <c r="A242" s="148" t="s">
        <v>716</v>
      </c>
      <c r="B242" s="141" t="s">
        <v>59</v>
      </c>
      <c r="C242" s="78" t="s">
        <v>273</v>
      </c>
      <c r="D242" s="138" t="s">
        <v>718</v>
      </c>
      <c r="E242" s="111"/>
      <c r="F242" s="111"/>
      <c r="G242" s="145">
        <f>G247+G243</f>
        <v>71792.73</v>
      </c>
      <c r="H242" s="145">
        <f t="shared" ref="H242:I242" si="57">H247+H243</f>
        <v>45644</v>
      </c>
      <c r="I242" s="146">
        <f t="shared" si="57"/>
        <v>45644</v>
      </c>
      <c r="J242" s="126"/>
    </row>
    <row r="243" spans="1:12" ht="25.5" x14ac:dyDescent="0.2">
      <c r="A243" s="176" t="s">
        <v>838</v>
      </c>
      <c r="B243" s="154" t="s">
        <v>59</v>
      </c>
      <c r="C243" s="89" t="s">
        <v>273</v>
      </c>
      <c r="D243" s="150" t="s">
        <v>839</v>
      </c>
      <c r="E243" s="108"/>
      <c r="F243" s="108"/>
      <c r="G243" s="151">
        <f>G244</f>
        <v>3420.73</v>
      </c>
      <c r="H243" s="151">
        <f t="shared" ref="H243:I243" si="58">H244</f>
        <v>0</v>
      </c>
      <c r="I243" s="152">
        <f t="shared" si="58"/>
        <v>0</v>
      </c>
      <c r="J243" s="126"/>
    </row>
    <row r="244" spans="1:12" ht="18.75" customHeight="1" x14ac:dyDescent="0.2">
      <c r="A244" s="153" t="s">
        <v>68</v>
      </c>
      <c r="B244" s="154" t="s">
        <v>59</v>
      </c>
      <c r="C244" s="89" t="s">
        <v>273</v>
      </c>
      <c r="D244" s="150" t="s">
        <v>839</v>
      </c>
      <c r="E244" s="155" t="s">
        <v>69</v>
      </c>
      <c r="F244" s="108"/>
      <c r="G244" s="151">
        <f>G245+G246</f>
        <v>3420.73</v>
      </c>
      <c r="H244" s="151">
        <f t="shared" ref="H244:I244" si="59">H245+H246</f>
        <v>0</v>
      </c>
      <c r="I244" s="152">
        <f t="shared" si="59"/>
        <v>0</v>
      </c>
      <c r="J244" s="126"/>
    </row>
    <row r="245" spans="1:12" ht="26.25" customHeight="1" x14ac:dyDescent="0.2">
      <c r="A245" s="153" t="s">
        <v>70</v>
      </c>
      <c r="B245" s="154" t="s">
        <v>59</v>
      </c>
      <c r="C245" s="89" t="s">
        <v>273</v>
      </c>
      <c r="D245" s="150" t="s">
        <v>839</v>
      </c>
      <c r="E245" s="155" t="s">
        <v>71</v>
      </c>
      <c r="F245" s="108">
        <v>900305</v>
      </c>
      <c r="G245" s="151">
        <v>2671.55</v>
      </c>
      <c r="H245" s="151">
        <v>0</v>
      </c>
      <c r="I245" s="152">
        <v>0</v>
      </c>
      <c r="J245" s="126"/>
    </row>
    <row r="246" spans="1:12" ht="26.25" customHeight="1" x14ac:dyDescent="0.2">
      <c r="A246" s="153" t="s">
        <v>70</v>
      </c>
      <c r="B246" s="154" t="s">
        <v>59</v>
      </c>
      <c r="C246" s="89" t="s">
        <v>273</v>
      </c>
      <c r="D246" s="150" t="s">
        <v>839</v>
      </c>
      <c r="E246" s="155" t="s">
        <v>71</v>
      </c>
      <c r="F246" s="108">
        <v>900100</v>
      </c>
      <c r="G246" s="151">
        <v>749.18</v>
      </c>
      <c r="H246" s="151">
        <v>0</v>
      </c>
      <c r="I246" s="152">
        <v>0</v>
      </c>
      <c r="J246" s="126"/>
    </row>
    <row r="247" spans="1:12" ht="26.25" customHeight="1" x14ac:dyDescent="0.2">
      <c r="A247" s="176" t="s">
        <v>755</v>
      </c>
      <c r="B247" s="154" t="s">
        <v>59</v>
      </c>
      <c r="C247" s="89" t="s">
        <v>273</v>
      </c>
      <c r="D247" s="150" t="s">
        <v>756</v>
      </c>
      <c r="E247" s="108"/>
      <c r="F247" s="108"/>
      <c r="G247" s="151">
        <f t="shared" ref="G247:I248" si="60">G248</f>
        <v>68372</v>
      </c>
      <c r="H247" s="151">
        <f t="shared" si="60"/>
        <v>45644</v>
      </c>
      <c r="I247" s="152">
        <f t="shared" si="60"/>
        <v>45644</v>
      </c>
      <c r="J247" s="126"/>
    </row>
    <row r="248" spans="1:12" ht="26.25" customHeight="1" x14ac:dyDescent="0.2">
      <c r="A248" s="153" t="s">
        <v>68</v>
      </c>
      <c r="B248" s="154" t="s">
        <v>59</v>
      </c>
      <c r="C248" s="89" t="s">
        <v>273</v>
      </c>
      <c r="D248" s="150" t="s">
        <v>756</v>
      </c>
      <c r="E248" s="155" t="s">
        <v>69</v>
      </c>
      <c r="F248" s="108"/>
      <c r="G248" s="151">
        <f t="shared" si="60"/>
        <v>68372</v>
      </c>
      <c r="H248" s="151">
        <f t="shared" si="60"/>
        <v>45644</v>
      </c>
      <c r="I248" s="152">
        <f t="shared" si="60"/>
        <v>45644</v>
      </c>
      <c r="J248" s="126"/>
    </row>
    <row r="249" spans="1:12" ht="26.25" customHeight="1" x14ac:dyDescent="0.2">
      <c r="A249" s="153" t="s">
        <v>70</v>
      </c>
      <c r="B249" s="154" t="s">
        <v>59</v>
      </c>
      <c r="C249" s="89" t="s">
        <v>273</v>
      </c>
      <c r="D249" s="150" t="s">
        <v>756</v>
      </c>
      <c r="E249" s="155" t="s">
        <v>71</v>
      </c>
      <c r="F249" s="108">
        <v>900100</v>
      </c>
      <c r="G249" s="151">
        <v>68372</v>
      </c>
      <c r="H249" s="151">
        <v>45644</v>
      </c>
      <c r="I249" s="152">
        <v>45644</v>
      </c>
      <c r="J249" s="126"/>
    </row>
    <row r="250" spans="1:12" x14ac:dyDescent="0.2">
      <c r="A250" s="95" t="s">
        <v>89</v>
      </c>
      <c r="B250" s="141" t="s">
        <v>59</v>
      </c>
      <c r="C250" s="78" t="s">
        <v>274</v>
      </c>
      <c r="D250" s="150"/>
      <c r="E250" s="155"/>
      <c r="F250" s="155"/>
      <c r="G250" s="145">
        <f>G251+G266</f>
        <v>565445.66</v>
      </c>
      <c r="H250" s="145">
        <f t="shared" ref="H250:I250" si="61">H251+H266</f>
        <v>540565</v>
      </c>
      <c r="I250" s="146">
        <f t="shared" si="61"/>
        <v>542548</v>
      </c>
      <c r="J250" s="117"/>
      <c r="K250" s="117"/>
      <c r="L250" s="117"/>
    </row>
    <row r="251" spans="1:12" ht="25.5" x14ac:dyDescent="0.2">
      <c r="A251" s="148" t="s">
        <v>207</v>
      </c>
      <c r="B251" s="141" t="s">
        <v>59</v>
      </c>
      <c r="C251" s="78" t="s">
        <v>274</v>
      </c>
      <c r="D251" s="138" t="s">
        <v>180</v>
      </c>
      <c r="E251" s="90"/>
      <c r="F251" s="90"/>
      <c r="G251" s="145">
        <f>G252+G261</f>
        <v>511011</v>
      </c>
      <c r="H251" s="145">
        <f t="shared" ref="H251:I251" si="62">H252+H261</f>
        <v>491011</v>
      </c>
      <c r="I251" s="146">
        <f t="shared" si="62"/>
        <v>491011</v>
      </c>
      <c r="J251" s="126"/>
    </row>
    <row r="252" spans="1:12" x14ac:dyDescent="0.2">
      <c r="A252" s="148" t="s">
        <v>208</v>
      </c>
      <c r="B252" s="141" t="s">
        <v>59</v>
      </c>
      <c r="C252" s="78" t="s">
        <v>274</v>
      </c>
      <c r="D252" s="138" t="s">
        <v>711</v>
      </c>
      <c r="E252" s="90"/>
      <c r="F252" s="90"/>
      <c r="G252" s="145">
        <f>G253+G257</f>
        <v>491011</v>
      </c>
      <c r="H252" s="145">
        <f>H253+H257</f>
        <v>491011</v>
      </c>
      <c r="I252" s="146">
        <f>I253+I257</f>
        <v>491011</v>
      </c>
      <c r="J252" s="126"/>
    </row>
    <row r="253" spans="1:12" x14ac:dyDescent="0.2">
      <c r="A253" s="148" t="s">
        <v>654</v>
      </c>
      <c r="B253" s="141" t="s">
        <v>59</v>
      </c>
      <c r="C253" s="78" t="s">
        <v>274</v>
      </c>
      <c r="D253" s="138" t="s">
        <v>658</v>
      </c>
      <c r="E253" s="111"/>
      <c r="F253" s="111"/>
      <c r="G253" s="145">
        <f t="shared" ref="G253:I255" si="63">G254</f>
        <v>307548</v>
      </c>
      <c r="H253" s="145">
        <f t="shared" si="63"/>
        <v>307548</v>
      </c>
      <c r="I253" s="146">
        <f t="shared" si="63"/>
        <v>307548</v>
      </c>
      <c r="J253" s="126"/>
    </row>
    <row r="254" spans="1:12" ht="28.5" customHeight="1" x14ac:dyDescent="0.2">
      <c r="A254" s="176" t="s">
        <v>689</v>
      </c>
      <c r="B254" s="141" t="s">
        <v>59</v>
      </c>
      <c r="C254" s="78" t="s">
        <v>274</v>
      </c>
      <c r="D254" s="150" t="s">
        <v>659</v>
      </c>
      <c r="E254" s="108"/>
      <c r="F254" s="108"/>
      <c r="G254" s="151">
        <f t="shared" si="63"/>
        <v>307548</v>
      </c>
      <c r="H254" s="151">
        <f t="shared" si="63"/>
        <v>307548</v>
      </c>
      <c r="I254" s="152">
        <f t="shared" si="63"/>
        <v>307548</v>
      </c>
      <c r="J254" s="126"/>
    </row>
    <row r="255" spans="1:12" ht="27" customHeight="1" x14ac:dyDescent="0.2">
      <c r="A255" s="153" t="s">
        <v>68</v>
      </c>
      <c r="B255" s="154" t="s">
        <v>59</v>
      </c>
      <c r="C255" s="89" t="s">
        <v>274</v>
      </c>
      <c r="D255" s="150" t="s">
        <v>659</v>
      </c>
      <c r="E255" s="155" t="s">
        <v>69</v>
      </c>
      <c r="F255" s="155"/>
      <c r="G255" s="151">
        <f t="shared" si="63"/>
        <v>307548</v>
      </c>
      <c r="H255" s="151">
        <f t="shared" si="63"/>
        <v>307548</v>
      </c>
      <c r="I255" s="152">
        <f t="shared" si="63"/>
        <v>307548</v>
      </c>
      <c r="J255" s="126"/>
    </row>
    <row r="256" spans="1:12" ht="25.5" x14ac:dyDescent="0.2">
      <c r="A256" s="153" t="s">
        <v>70</v>
      </c>
      <c r="B256" s="154" t="s">
        <v>59</v>
      </c>
      <c r="C256" s="89" t="s">
        <v>274</v>
      </c>
      <c r="D256" s="150" t="s">
        <v>659</v>
      </c>
      <c r="E256" s="155" t="s">
        <v>71</v>
      </c>
      <c r="F256" s="155">
        <v>900810</v>
      </c>
      <c r="G256" s="151">
        <v>307548</v>
      </c>
      <c r="H256" s="151">
        <v>307548</v>
      </c>
      <c r="I256" s="152">
        <v>307548</v>
      </c>
      <c r="J256" s="126"/>
    </row>
    <row r="257" spans="1:10" ht="25.5" x14ac:dyDescent="0.2">
      <c r="A257" s="174" t="s">
        <v>547</v>
      </c>
      <c r="B257" s="141" t="s">
        <v>59</v>
      </c>
      <c r="C257" s="78" t="s">
        <v>274</v>
      </c>
      <c r="D257" s="138" t="s">
        <v>546</v>
      </c>
      <c r="E257" s="157"/>
      <c r="F257" s="157"/>
      <c r="G257" s="145">
        <f>G258</f>
        <v>183463</v>
      </c>
      <c r="H257" s="145">
        <f t="shared" ref="H257:I259" si="64">H258</f>
        <v>183463</v>
      </c>
      <c r="I257" s="146">
        <f t="shared" si="64"/>
        <v>183463</v>
      </c>
      <c r="J257" s="126"/>
    </row>
    <row r="258" spans="1:10" ht="25.5" x14ac:dyDescent="0.2">
      <c r="A258" s="175" t="s">
        <v>655</v>
      </c>
      <c r="B258" s="154" t="s">
        <v>59</v>
      </c>
      <c r="C258" s="89" t="s">
        <v>274</v>
      </c>
      <c r="D258" s="150" t="s">
        <v>660</v>
      </c>
      <c r="E258" s="155"/>
      <c r="F258" s="155"/>
      <c r="G258" s="151">
        <f>G259</f>
        <v>183463</v>
      </c>
      <c r="H258" s="151">
        <f>H259</f>
        <v>183463</v>
      </c>
      <c r="I258" s="152">
        <f t="shared" si="64"/>
        <v>183463</v>
      </c>
      <c r="J258" s="126"/>
    </row>
    <row r="259" spans="1:10" x14ac:dyDescent="0.2">
      <c r="A259" s="153" t="s">
        <v>68</v>
      </c>
      <c r="B259" s="154" t="s">
        <v>59</v>
      </c>
      <c r="C259" s="89" t="s">
        <v>274</v>
      </c>
      <c r="D259" s="150" t="s">
        <v>660</v>
      </c>
      <c r="E259" s="155" t="s">
        <v>69</v>
      </c>
      <c r="F259" s="155"/>
      <c r="G259" s="151">
        <f>G260</f>
        <v>183463</v>
      </c>
      <c r="H259" s="151">
        <f>H260</f>
        <v>183463</v>
      </c>
      <c r="I259" s="152">
        <f t="shared" si="64"/>
        <v>183463</v>
      </c>
      <c r="J259" s="126"/>
    </row>
    <row r="260" spans="1:10" ht="25.5" x14ac:dyDescent="0.2">
      <c r="A260" s="153" t="s">
        <v>70</v>
      </c>
      <c r="B260" s="154" t="s">
        <v>59</v>
      </c>
      <c r="C260" s="89" t="s">
        <v>274</v>
      </c>
      <c r="D260" s="150" t="s">
        <v>660</v>
      </c>
      <c r="E260" s="155" t="s">
        <v>71</v>
      </c>
      <c r="F260" s="155">
        <v>900810</v>
      </c>
      <c r="G260" s="151">
        <v>183463</v>
      </c>
      <c r="H260" s="151">
        <v>183463</v>
      </c>
      <c r="I260" s="152">
        <v>183463</v>
      </c>
      <c r="J260" s="126"/>
    </row>
    <row r="261" spans="1:10" x14ac:dyDescent="0.2">
      <c r="A261" s="156" t="s">
        <v>656</v>
      </c>
      <c r="B261" s="154" t="s">
        <v>59</v>
      </c>
      <c r="C261" s="89" t="s">
        <v>274</v>
      </c>
      <c r="D261" s="138" t="s">
        <v>661</v>
      </c>
      <c r="E261" s="157"/>
      <c r="F261" s="157"/>
      <c r="G261" s="145">
        <f>G262</f>
        <v>20000</v>
      </c>
      <c r="H261" s="145">
        <f t="shared" ref="H261:I264" si="65">H262</f>
        <v>0</v>
      </c>
      <c r="I261" s="146">
        <f t="shared" si="65"/>
        <v>0</v>
      </c>
      <c r="J261" s="126"/>
    </row>
    <row r="262" spans="1:10" x14ac:dyDescent="0.2">
      <c r="A262" s="156" t="s">
        <v>657</v>
      </c>
      <c r="B262" s="154" t="s">
        <v>59</v>
      </c>
      <c r="C262" s="89" t="s">
        <v>274</v>
      </c>
      <c r="D262" s="138" t="s">
        <v>662</v>
      </c>
      <c r="E262" s="157"/>
      <c r="F262" s="157"/>
      <c r="G262" s="145">
        <f>G263</f>
        <v>20000</v>
      </c>
      <c r="H262" s="145">
        <f t="shared" si="65"/>
        <v>0</v>
      </c>
      <c r="I262" s="146">
        <f t="shared" si="65"/>
        <v>0</v>
      </c>
      <c r="J262" s="126"/>
    </row>
    <row r="263" spans="1:10" x14ac:dyDescent="0.2">
      <c r="A263" s="175" t="s">
        <v>209</v>
      </c>
      <c r="B263" s="154" t="s">
        <v>59</v>
      </c>
      <c r="C263" s="89" t="s">
        <v>274</v>
      </c>
      <c r="D263" s="150" t="s">
        <v>663</v>
      </c>
      <c r="E263" s="155"/>
      <c r="F263" s="155"/>
      <c r="G263" s="151">
        <f>G264</f>
        <v>20000</v>
      </c>
      <c r="H263" s="151">
        <f t="shared" si="65"/>
        <v>0</v>
      </c>
      <c r="I263" s="152">
        <f t="shared" si="65"/>
        <v>0</v>
      </c>
      <c r="J263" s="126"/>
    </row>
    <row r="264" spans="1:10" x14ac:dyDescent="0.2">
      <c r="A264" s="153" t="s">
        <v>68</v>
      </c>
      <c r="B264" s="154" t="s">
        <v>59</v>
      </c>
      <c r="C264" s="89" t="s">
        <v>274</v>
      </c>
      <c r="D264" s="150" t="s">
        <v>663</v>
      </c>
      <c r="E264" s="155" t="s">
        <v>69</v>
      </c>
      <c r="F264" s="155"/>
      <c r="G264" s="151">
        <f>G265</f>
        <v>20000</v>
      </c>
      <c r="H264" s="151">
        <f t="shared" si="65"/>
        <v>0</v>
      </c>
      <c r="I264" s="152">
        <f t="shared" si="65"/>
        <v>0</v>
      </c>
      <c r="J264" s="126"/>
    </row>
    <row r="265" spans="1:10" ht="25.5" x14ac:dyDescent="0.2">
      <c r="A265" s="153" t="s">
        <v>70</v>
      </c>
      <c r="B265" s="154" t="s">
        <v>59</v>
      </c>
      <c r="C265" s="89" t="s">
        <v>274</v>
      </c>
      <c r="D265" s="150" t="s">
        <v>663</v>
      </c>
      <c r="E265" s="155" t="s">
        <v>71</v>
      </c>
      <c r="F265" s="155">
        <v>900810</v>
      </c>
      <c r="G265" s="151">
        <v>20000</v>
      </c>
      <c r="H265" s="151">
        <v>0</v>
      </c>
      <c r="I265" s="152">
        <v>0</v>
      </c>
      <c r="J265" s="126"/>
    </row>
    <row r="266" spans="1:10" s="114" customFormat="1" ht="27.75" customHeight="1" x14ac:dyDescent="0.2">
      <c r="A266" s="167" t="s">
        <v>760</v>
      </c>
      <c r="B266" s="141" t="s">
        <v>59</v>
      </c>
      <c r="C266" s="78" t="s">
        <v>274</v>
      </c>
      <c r="D266" s="138" t="s">
        <v>761</v>
      </c>
      <c r="E266" s="157"/>
      <c r="F266" s="157"/>
      <c r="G266" s="145">
        <f>G272+G267</f>
        <v>54434.659999999996</v>
      </c>
      <c r="H266" s="145">
        <f>H272+H267</f>
        <v>49554</v>
      </c>
      <c r="I266" s="146">
        <f>I272+I267</f>
        <v>51537</v>
      </c>
      <c r="J266" s="127"/>
    </row>
    <row r="267" spans="1:10" s="114" customFormat="1" ht="27.75" customHeight="1" x14ac:dyDescent="0.2">
      <c r="A267" s="167" t="s">
        <v>762</v>
      </c>
      <c r="B267" s="154" t="s">
        <v>59</v>
      </c>
      <c r="C267" s="89" t="s">
        <v>274</v>
      </c>
      <c r="D267" s="157" t="s">
        <v>765</v>
      </c>
      <c r="E267" s="155"/>
      <c r="F267" s="155"/>
      <c r="G267" s="145">
        <f>G268</f>
        <v>3179.17</v>
      </c>
      <c r="H267" s="145">
        <f t="shared" ref="H267:I267" si="66">H268</f>
        <v>3306</v>
      </c>
      <c r="I267" s="146">
        <f t="shared" si="66"/>
        <v>3439</v>
      </c>
      <c r="J267" s="127"/>
    </row>
    <row r="268" spans="1:10" s="114" customFormat="1" ht="27.75" customHeight="1" x14ac:dyDescent="0.2">
      <c r="A268" s="167" t="s">
        <v>763</v>
      </c>
      <c r="B268" s="141" t="s">
        <v>59</v>
      </c>
      <c r="C268" s="78" t="s">
        <v>274</v>
      </c>
      <c r="D268" s="157" t="s">
        <v>766</v>
      </c>
      <c r="E268" s="157"/>
      <c r="F268" s="157"/>
      <c r="G268" s="145">
        <f t="shared" ref="G268:I270" si="67">G269</f>
        <v>3179.17</v>
      </c>
      <c r="H268" s="145">
        <f t="shared" si="67"/>
        <v>3306</v>
      </c>
      <c r="I268" s="146">
        <f t="shared" si="67"/>
        <v>3439</v>
      </c>
      <c r="J268" s="127"/>
    </row>
    <row r="269" spans="1:10" s="114" customFormat="1" ht="27.75" customHeight="1" x14ac:dyDescent="0.2">
      <c r="A269" s="153" t="s">
        <v>548</v>
      </c>
      <c r="B269" s="154" t="s">
        <v>59</v>
      </c>
      <c r="C269" s="89" t="s">
        <v>274</v>
      </c>
      <c r="D269" s="155" t="s">
        <v>764</v>
      </c>
      <c r="E269" s="155"/>
      <c r="F269" s="155"/>
      <c r="G269" s="151">
        <f>G270</f>
        <v>3179.17</v>
      </c>
      <c r="H269" s="151">
        <f t="shared" si="67"/>
        <v>3306</v>
      </c>
      <c r="I269" s="152">
        <f t="shared" si="67"/>
        <v>3439</v>
      </c>
      <c r="J269" s="127"/>
    </row>
    <row r="270" spans="1:10" s="114" customFormat="1" ht="27.75" customHeight="1" x14ac:dyDescent="0.2">
      <c r="A270" s="153" t="s">
        <v>68</v>
      </c>
      <c r="B270" s="154" t="s">
        <v>59</v>
      </c>
      <c r="C270" s="89" t="s">
        <v>274</v>
      </c>
      <c r="D270" s="155" t="s">
        <v>764</v>
      </c>
      <c r="E270" s="155">
        <v>200</v>
      </c>
      <c r="F270" s="155"/>
      <c r="G270" s="151">
        <f>G271</f>
        <v>3179.17</v>
      </c>
      <c r="H270" s="151">
        <f t="shared" si="67"/>
        <v>3306</v>
      </c>
      <c r="I270" s="152">
        <f t="shared" si="67"/>
        <v>3439</v>
      </c>
      <c r="J270" s="127"/>
    </row>
    <row r="271" spans="1:10" s="114" customFormat="1" ht="27.75" customHeight="1" x14ac:dyDescent="0.2">
      <c r="A271" s="153" t="s">
        <v>70</v>
      </c>
      <c r="B271" s="154" t="s">
        <v>59</v>
      </c>
      <c r="C271" s="89" t="s">
        <v>274</v>
      </c>
      <c r="D271" s="155" t="s">
        <v>764</v>
      </c>
      <c r="E271" s="108">
        <v>240</v>
      </c>
      <c r="F271" s="155">
        <v>900810</v>
      </c>
      <c r="G271" s="151">
        <v>3179.17</v>
      </c>
      <c r="H271" s="151">
        <v>3306</v>
      </c>
      <c r="I271" s="152">
        <v>3439</v>
      </c>
      <c r="J271" s="127"/>
    </row>
    <row r="272" spans="1:10" s="114" customFormat="1" ht="33" customHeight="1" x14ac:dyDescent="0.2">
      <c r="A272" s="179" t="s">
        <v>757</v>
      </c>
      <c r="B272" s="141" t="s">
        <v>59</v>
      </c>
      <c r="C272" s="78" t="s">
        <v>274</v>
      </c>
      <c r="D272" s="157" t="s">
        <v>758</v>
      </c>
      <c r="E272" s="155"/>
      <c r="F272" s="155"/>
      <c r="G272" s="145">
        <f>G273</f>
        <v>51255.49</v>
      </c>
      <c r="H272" s="145">
        <f t="shared" ref="H272:I274" si="68">H273</f>
        <v>46248</v>
      </c>
      <c r="I272" s="146">
        <f t="shared" si="68"/>
        <v>48098</v>
      </c>
      <c r="J272" s="127"/>
    </row>
    <row r="273" spans="1:10" s="114" customFormat="1" ht="19.5" customHeight="1" x14ac:dyDescent="0.2">
      <c r="A273" s="168" t="s">
        <v>383</v>
      </c>
      <c r="B273" s="141" t="s">
        <v>59</v>
      </c>
      <c r="C273" s="78" t="s">
        <v>274</v>
      </c>
      <c r="D273" s="155" t="s">
        <v>759</v>
      </c>
      <c r="E273" s="155"/>
      <c r="F273" s="155"/>
      <c r="G273" s="151">
        <f>G274</f>
        <v>51255.49</v>
      </c>
      <c r="H273" s="151">
        <f t="shared" si="68"/>
        <v>46248</v>
      </c>
      <c r="I273" s="152">
        <f t="shared" si="68"/>
        <v>48098</v>
      </c>
      <c r="J273" s="127"/>
    </row>
    <row r="274" spans="1:10" ht="19.5" customHeight="1" x14ac:dyDescent="0.2">
      <c r="A274" s="168" t="s">
        <v>68</v>
      </c>
      <c r="B274" s="154" t="s">
        <v>59</v>
      </c>
      <c r="C274" s="89" t="s">
        <v>274</v>
      </c>
      <c r="D274" s="155" t="s">
        <v>759</v>
      </c>
      <c r="E274" s="155">
        <v>200</v>
      </c>
      <c r="F274" s="155"/>
      <c r="G274" s="151">
        <f>G275</f>
        <v>51255.49</v>
      </c>
      <c r="H274" s="151">
        <f t="shared" si="68"/>
        <v>46248</v>
      </c>
      <c r="I274" s="152">
        <f t="shared" si="68"/>
        <v>48098</v>
      </c>
      <c r="J274" s="126"/>
    </row>
    <row r="275" spans="1:10" ht="25.5" x14ac:dyDescent="0.2">
      <c r="A275" s="168" t="s">
        <v>70</v>
      </c>
      <c r="B275" s="154" t="s">
        <v>59</v>
      </c>
      <c r="C275" s="89" t="s">
        <v>274</v>
      </c>
      <c r="D275" s="155" t="s">
        <v>759</v>
      </c>
      <c r="E275" s="155">
        <v>240</v>
      </c>
      <c r="F275" s="155">
        <v>900810</v>
      </c>
      <c r="G275" s="151">
        <v>51255.49</v>
      </c>
      <c r="H275" s="151">
        <v>46248</v>
      </c>
      <c r="I275" s="152">
        <v>48098</v>
      </c>
      <c r="J275" s="126"/>
    </row>
    <row r="276" spans="1:10" x14ac:dyDescent="0.2">
      <c r="A276" s="95" t="s">
        <v>90</v>
      </c>
      <c r="B276" s="141">
        <v>901</v>
      </c>
      <c r="C276" s="78" t="s">
        <v>249</v>
      </c>
      <c r="D276" s="150"/>
      <c r="E276" s="155"/>
      <c r="F276" s="155"/>
      <c r="G276" s="145">
        <f>G277</f>
        <v>8349.5</v>
      </c>
      <c r="H276" s="145">
        <f>H277</f>
        <v>8349.5</v>
      </c>
      <c r="I276" s="146">
        <f>I277</f>
        <v>8349.5</v>
      </c>
      <c r="J276" s="126"/>
    </row>
    <row r="277" spans="1:10" x14ac:dyDescent="0.2">
      <c r="A277" s="156" t="s">
        <v>494</v>
      </c>
      <c r="B277" s="141">
        <v>901</v>
      </c>
      <c r="C277" s="78" t="s">
        <v>249</v>
      </c>
      <c r="D277" s="138" t="s">
        <v>157</v>
      </c>
      <c r="E277" s="155"/>
      <c r="F277" s="155"/>
      <c r="G277" s="145">
        <f>G283+G278</f>
        <v>8349.5</v>
      </c>
      <c r="H277" s="145">
        <f>H283+H278</f>
        <v>8349.5</v>
      </c>
      <c r="I277" s="146">
        <f>I283+I278</f>
        <v>8349.5</v>
      </c>
      <c r="J277" s="126"/>
    </row>
    <row r="278" spans="1:10" ht="38.25" x14ac:dyDescent="0.2">
      <c r="A278" s="163" t="s">
        <v>430</v>
      </c>
      <c r="B278" s="141">
        <v>901</v>
      </c>
      <c r="C278" s="78" t="s">
        <v>249</v>
      </c>
      <c r="D278" s="138" t="s">
        <v>158</v>
      </c>
      <c r="E278" s="155"/>
      <c r="F278" s="155"/>
      <c r="G278" s="145">
        <f>G279</f>
        <v>1537</v>
      </c>
      <c r="H278" s="145">
        <f t="shared" ref="H278:I281" si="69">H279</f>
        <v>1537</v>
      </c>
      <c r="I278" s="146">
        <f t="shared" si="69"/>
        <v>1537</v>
      </c>
      <c r="J278" s="126"/>
    </row>
    <row r="279" spans="1:10" ht="38.25" x14ac:dyDescent="0.2">
      <c r="A279" s="156" t="s">
        <v>713</v>
      </c>
      <c r="B279" s="141">
        <v>901</v>
      </c>
      <c r="C279" s="78" t="s">
        <v>249</v>
      </c>
      <c r="D279" s="138" t="s">
        <v>488</v>
      </c>
      <c r="E279" s="157"/>
      <c r="F279" s="157"/>
      <c r="G279" s="145">
        <f>G280</f>
        <v>1537</v>
      </c>
      <c r="H279" s="145">
        <f t="shared" si="69"/>
        <v>1537</v>
      </c>
      <c r="I279" s="146">
        <f t="shared" si="69"/>
        <v>1537</v>
      </c>
      <c r="J279" s="126"/>
    </row>
    <row r="280" spans="1:10" ht="63.75" x14ac:dyDescent="0.2">
      <c r="A280" s="153" t="s">
        <v>690</v>
      </c>
      <c r="B280" s="154">
        <v>901</v>
      </c>
      <c r="C280" s="89" t="s">
        <v>249</v>
      </c>
      <c r="D280" s="150" t="s">
        <v>642</v>
      </c>
      <c r="E280" s="155"/>
      <c r="F280" s="155"/>
      <c r="G280" s="151">
        <f>G281</f>
        <v>1537</v>
      </c>
      <c r="H280" s="151">
        <f t="shared" si="69"/>
        <v>1537</v>
      </c>
      <c r="I280" s="152">
        <f t="shared" si="69"/>
        <v>1537</v>
      </c>
      <c r="J280" s="126"/>
    </row>
    <row r="281" spans="1:10" ht="25.5" x14ac:dyDescent="0.2">
      <c r="A281" s="153" t="s">
        <v>79</v>
      </c>
      <c r="B281" s="154">
        <v>901</v>
      </c>
      <c r="C281" s="89" t="s">
        <v>249</v>
      </c>
      <c r="D281" s="150" t="s">
        <v>642</v>
      </c>
      <c r="E281" s="155" t="s">
        <v>80</v>
      </c>
      <c r="F281" s="155"/>
      <c r="G281" s="151">
        <f>G282</f>
        <v>1537</v>
      </c>
      <c r="H281" s="151">
        <f t="shared" si="69"/>
        <v>1537</v>
      </c>
      <c r="I281" s="152">
        <f t="shared" si="69"/>
        <v>1537</v>
      </c>
      <c r="J281" s="126"/>
    </row>
    <row r="282" spans="1:10" x14ac:dyDescent="0.2">
      <c r="A282" s="153" t="s">
        <v>81</v>
      </c>
      <c r="B282" s="154">
        <v>901</v>
      </c>
      <c r="C282" s="89" t="s">
        <v>249</v>
      </c>
      <c r="D282" s="150" t="s">
        <v>642</v>
      </c>
      <c r="E282" s="155" t="s">
        <v>82</v>
      </c>
      <c r="F282" s="155">
        <v>900100</v>
      </c>
      <c r="G282" s="151">
        <v>1537</v>
      </c>
      <c r="H282" s="151">
        <v>1537</v>
      </c>
      <c r="I282" s="152">
        <v>1537</v>
      </c>
      <c r="J282" s="126"/>
    </row>
    <row r="283" spans="1:10" ht="25.5" x14ac:dyDescent="0.2">
      <c r="A283" s="147" t="s">
        <v>490</v>
      </c>
      <c r="B283" s="141">
        <v>901</v>
      </c>
      <c r="C283" s="78" t="s">
        <v>249</v>
      </c>
      <c r="D283" s="138" t="s">
        <v>166</v>
      </c>
      <c r="E283" s="157"/>
      <c r="F283" s="157"/>
      <c r="G283" s="145">
        <f>G284+G291+G295</f>
        <v>6812.5</v>
      </c>
      <c r="H283" s="145">
        <f>H284+H291+H295</f>
        <v>6812.5</v>
      </c>
      <c r="I283" s="146">
        <f>I284+I291+I295</f>
        <v>6812.5</v>
      </c>
      <c r="J283" s="126"/>
    </row>
    <row r="284" spans="1:10" x14ac:dyDescent="0.2">
      <c r="A284" s="147" t="s">
        <v>491</v>
      </c>
      <c r="B284" s="141">
        <v>901</v>
      </c>
      <c r="C284" s="78" t="s">
        <v>249</v>
      </c>
      <c r="D284" s="138" t="s">
        <v>239</v>
      </c>
      <c r="E284" s="157"/>
      <c r="F284" s="157"/>
      <c r="G284" s="145">
        <f>G285+G288</f>
        <v>4880</v>
      </c>
      <c r="H284" s="145">
        <f>H285+H288</f>
        <v>4880</v>
      </c>
      <c r="I284" s="146">
        <f>I285+I288</f>
        <v>4880</v>
      </c>
      <c r="J284" s="126"/>
    </row>
    <row r="285" spans="1:10" ht="38.25" x14ac:dyDescent="0.2">
      <c r="A285" s="153" t="s">
        <v>431</v>
      </c>
      <c r="B285" s="154">
        <v>901</v>
      </c>
      <c r="C285" s="89" t="s">
        <v>249</v>
      </c>
      <c r="D285" s="150" t="s">
        <v>240</v>
      </c>
      <c r="E285" s="155"/>
      <c r="F285" s="155"/>
      <c r="G285" s="151">
        <f t="shared" ref="G285:I286" si="70">G286</f>
        <v>3406</v>
      </c>
      <c r="H285" s="151">
        <f t="shared" si="70"/>
        <v>3406</v>
      </c>
      <c r="I285" s="152">
        <f t="shared" si="70"/>
        <v>3406</v>
      </c>
      <c r="J285" s="126"/>
    </row>
    <row r="286" spans="1:10" x14ac:dyDescent="0.2">
      <c r="A286" s="153" t="s">
        <v>68</v>
      </c>
      <c r="B286" s="154">
        <v>901</v>
      </c>
      <c r="C286" s="89" t="s">
        <v>249</v>
      </c>
      <c r="D286" s="150" t="s">
        <v>240</v>
      </c>
      <c r="E286" s="155" t="s">
        <v>69</v>
      </c>
      <c r="F286" s="155"/>
      <c r="G286" s="151">
        <f t="shared" si="70"/>
        <v>3406</v>
      </c>
      <c r="H286" s="151">
        <f t="shared" si="70"/>
        <v>3406</v>
      </c>
      <c r="I286" s="152">
        <f t="shared" si="70"/>
        <v>3406</v>
      </c>
      <c r="J286" s="126"/>
    </row>
    <row r="287" spans="1:10" ht="25.5" x14ac:dyDescent="0.2">
      <c r="A287" s="153" t="s">
        <v>70</v>
      </c>
      <c r="B287" s="154">
        <v>901</v>
      </c>
      <c r="C287" s="89" t="s">
        <v>249</v>
      </c>
      <c r="D287" s="150" t="s">
        <v>240</v>
      </c>
      <c r="E287" s="155" t="s">
        <v>71</v>
      </c>
      <c r="F287" s="155">
        <v>900100</v>
      </c>
      <c r="G287" s="151">
        <v>3406</v>
      </c>
      <c r="H287" s="151">
        <v>3406</v>
      </c>
      <c r="I287" s="152">
        <v>3406</v>
      </c>
      <c r="J287" s="126"/>
    </row>
    <row r="288" spans="1:10" ht="30.75" customHeight="1" x14ac:dyDescent="0.2">
      <c r="A288" s="153" t="s">
        <v>241</v>
      </c>
      <c r="B288" s="154">
        <v>901</v>
      </c>
      <c r="C288" s="89" t="s">
        <v>249</v>
      </c>
      <c r="D288" s="150" t="s">
        <v>242</v>
      </c>
      <c r="E288" s="155"/>
      <c r="F288" s="155"/>
      <c r="G288" s="151">
        <f t="shared" ref="G288:I289" si="71">G289</f>
        <v>1474</v>
      </c>
      <c r="H288" s="151">
        <f t="shared" si="71"/>
        <v>1474</v>
      </c>
      <c r="I288" s="152">
        <f t="shared" si="71"/>
        <v>1474</v>
      </c>
      <c r="J288" s="126"/>
    </row>
    <row r="289" spans="1:10" x14ac:dyDescent="0.2">
      <c r="A289" s="153" t="s">
        <v>68</v>
      </c>
      <c r="B289" s="154">
        <v>901</v>
      </c>
      <c r="C289" s="89" t="s">
        <v>249</v>
      </c>
      <c r="D289" s="150" t="s">
        <v>242</v>
      </c>
      <c r="E289" s="155" t="s">
        <v>69</v>
      </c>
      <c r="F289" s="155"/>
      <c r="G289" s="151">
        <f t="shared" si="71"/>
        <v>1474</v>
      </c>
      <c r="H289" s="151">
        <f t="shared" si="71"/>
        <v>1474</v>
      </c>
      <c r="I289" s="152">
        <f t="shared" si="71"/>
        <v>1474</v>
      </c>
      <c r="J289" s="126"/>
    </row>
    <row r="290" spans="1:10" ht="24.75" customHeight="1" x14ac:dyDescent="0.2">
      <c r="A290" s="153" t="s">
        <v>70</v>
      </c>
      <c r="B290" s="154">
        <v>901</v>
      </c>
      <c r="C290" s="89" t="s">
        <v>249</v>
      </c>
      <c r="D290" s="150" t="s">
        <v>242</v>
      </c>
      <c r="E290" s="155" t="s">
        <v>71</v>
      </c>
      <c r="F290" s="155">
        <v>900100</v>
      </c>
      <c r="G290" s="151">
        <v>1474</v>
      </c>
      <c r="H290" s="151">
        <v>1474</v>
      </c>
      <c r="I290" s="152">
        <v>1474</v>
      </c>
      <c r="J290" s="126"/>
    </row>
    <row r="291" spans="1:10" x14ac:dyDescent="0.2">
      <c r="A291" s="147" t="s">
        <v>489</v>
      </c>
      <c r="B291" s="141">
        <v>901</v>
      </c>
      <c r="C291" s="78" t="s">
        <v>249</v>
      </c>
      <c r="D291" s="138" t="s">
        <v>237</v>
      </c>
      <c r="E291" s="157"/>
      <c r="F291" s="155"/>
      <c r="G291" s="145">
        <f t="shared" ref="G291:I293" si="72">G292</f>
        <v>166.9</v>
      </c>
      <c r="H291" s="145">
        <f t="shared" si="72"/>
        <v>166.9</v>
      </c>
      <c r="I291" s="146">
        <f t="shared" si="72"/>
        <v>166.9</v>
      </c>
      <c r="J291" s="126"/>
    </row>
    <row r="292" spans="1:10" x14ac:dyDescent="0.2">
      <c r="A292" s="175" t="s">
        <v>236</v>
      </c>
      <c r="B292" s="154">
        <v>901</v>
      </c>
      <c r="C292" s="89" t="s">
        <v>249</v>
      </c>
      <c r="D292" s="150" t="s">
        <v>238</v>
      </c>
      <c r="E292" s="155"/>
      <c r="F292" s="155"/>
      <c r="G292" s="151">
        <f t="shared" si="72"/>
        <v>166.9</v>
      </c>
      <c r="H292" s="151">
        <f t="shared" si="72"/>
        <v>166.9</v>
      </c>
      <c r="I292" s="152">
        <f t="shared" si="72"/>
        <v>166.9</v>
      </c>
      <c r="J292" s="126"/>
    </row>
    <row r="293" spans="1:10" x14ac:dyDescent="0.2">
      <c r="A293" s="153" t="s">
        <v>68</v>
      </c>
      <c r="B293" s="154">
        <v>901</v>
      </c>
      <c r="C293" s="89" t="s">
        <v>249</v>
      </c>
      <c r="D293" s="150" t="s">
        <v>238</v>
      </c>
      <c r="E293" s="155" t="s">
        <v>69</v>
      </c>
      <c r="F293" s="155"/>
      <c r="G293" s="151">
        <f t="shared" si="72"/>
        <v>166.9</v>
      </c>
      <c r="H293" s="151">
        <f t="shared" si="72"/>
        <v>166.9</v>
      </c>
      <c r="I293" s="152">
        <f t="shared" si="72"/>
        <v>166.9</v>
      </c>
      <c r="J293" s="126"/>
    </row>
    <row r="294" spans="1:10" ht="25.5" x14ac:dyDescent="0.2">
      <c r="A294" s="153" t="s">
        <v>70</v>
      </c>
      <c r="B294" s="154">
        <v>901</v>
      </c>
      <c r="C294" s="89" t="s">
        <v>249</v>
      </c>
      <c r="D294" s="150" t="s">
        <v>238</v>
      </c>
      <c r="E294" s="155" t="s">
        <v>71</v>
      </c>
      <c r="F294" s="155">
        <v>900100</v>
      </c>
      <c r="G294" s="151">
        <v>166.9</v>
      </c>
      <c r="H294" s="151">
        <v>166.9</v>
      </c>
      <c r="I294" s="152">
        <v>166.9</v>
      </c>
      <c r="J294" s="126"/>
    </row>
    <row r="295" spans="1:10" x14ac:dyDescent="0.2">
      <c r="A295" s="147" t="s">
        <v>492</v>
      </c>
      <c r="B295" s="141">
        <v>901</v>
      </c>
      <c r="C295" s="78" t="s">
        <v>249</v>
      </c>
      <c r="D295" s="138" t="s">
        <v>299</v>
      </c>
      <c r="E295" s="157"/>
      <c r="F295" s="155"/>
      <c r="G295" s="145">
        <f>G296+G299</f>
        <v>1765.6</v>
      </c>
      <c r="H295" s="145">
        <f>H296+H299</f>
        <v>1765.6</v>
      </c>
      <c r="I295" s="146">
        <f>I296+I299</f>
        <v>1765.6</v>
      </c>
      <c r="J295" s="126"/>
    </row>
    <row r="296" spans="1:10" ht="18.75" customHeight="1" x14ac:dyDescent="0.2">
      <c r="A296" s="175" t="s">
        <v>493</v>
      </c>
      <c r="B296" s="154">
        <v>901</v>
      </c>
      <c r="C296" s="89" t="s">
        <v>249</v>
      </c>
      <c r="D296" s="150" t="s">
        <v>301</v>
      </c>
      <c r="E296" s="84"/>
      <c r="F296" s="155"/>
      <c r="G296" s="151">
        <f t="shared" ref="G296:I297" si="73">G297</f>
        <v>1405.6</v>
      </c>
      <c r="H296" s="151">
        <f t="shared" si="73"/>
        <v>1405.6</v>
      </c>
      <c r="I296" s="152">
        <f t="shared" si="73"/>
        <v>1405.6</v>
      </c>
      <c r="J296" s="126"/>
    </row>
    <row r="297" spans="1:10" ht="21" customHeight="1" x14ac:dyDescent="0.2">
      <c r="A297" s="153" t="s">
        <v>68</v>
      </c>
      <c r="B297" s="154">
        <v>901</v>
      </c>
      <c r="C297" s="89" t="s">
        <v>249</v>
      </c>
      <c r="D297" s="150" t="s">
        <v>301</v>
      </c>
      <c r="E297" s="155" t="s">
        <v>69</v>
      </c>
      <c r="F297" s="155"/>
      <c r="G297" s="151">
        <f t="shared" si="73"/>
        <v>1405.6</v>
      </c>
      <c r="H297" s="151">
        <f t="shared" si="73"/>
        <v>1405.6</v>
      </c>
      <c r="I297" s="152">
        <f t="shared" si="73"/>
        <v>1405.6</v>
      </c>
      <c r="J297" s="126"/>
    </row>
    <row r="298" spans="1:10" ht="25.5" x14ac:dyDescent="0.2">
      <c r="A298" s="153" t="s">
        <v>70</v>
      </c>
      <c r="B298" s="154">
        <v>901</v>
      </c>
      <c r="C298" s="89" t="s">
        <v>249</v>
      </c>
      <c r="D298" s="150" t="s">
        <v>301</v>
      </c>
      <c r="E298" s="155" t="s">
        <v>71</v>
      </c>
      <c r="F298" s="155">
        <v>900100</v>
      </c>
      <c r="G298" s="151">
        <v>1405.6</v>
      </c>
      <c r="H298" s="151">
        <v>1405.6</v>
      </c>
      <c r="I298" s="152">
        <v>1405.6</v>
      </c>
      <c r="J298" s="126"/>
    </row>
    <row r="299" spans="1:10" ht="51" x14ac:dyDescent="0.2">
      <c r="A299" s="175" t="s">
        <v>668</v>
      </c>
      <c r="B299" s="154">
        <v>901</v>
      </c>
      <c r="C299" s="89" t="s">
        <v>249</v>
      </c>
      <c r="D299" s="150" t="s">
        <v>669</v>
      </c>
      <c r="E299" s="110"/>
      <c r="F299" s="155"/>
      <c r="G299" s="151">
        <f t="shared" ref="G299:I300" si="74">G300</f>
        <v>360</v>
      </c>
      <c r="H299" s="151">
        <f t="shared" si="74"/>
        <v>360</v>
      </c>
      <c r="I299" s="152">
        <f t="shared" si="74"/>
        <v>360</v>
      </c>
      <c r="J299" s="126"/>
    </row>
    <row r="300" spans="1:10" x14ac:dyDescent="0.2">
      <c r="A300" s="153" t="s">
        <v>68</v>
      </c>
      <c r="B300" s="154">
        <v>901</v>
      </c>
      <c r="C300" s="89" t="s">
        <v>249</v>
      </c>
      <c r="D300" s="150" t="s">
        <v>669</v>
      </c>
      <c r="E300" s="155" t="s">
        <v>69</v>
      </c>
      <c r="F300" s="155"/>
      <c r="G300" s="151">
        <f t="shared" si="74"/>
        <v>360</v>
      </c>
      <c r="H300" s="151">
        <f t="shared" si="74"/>
        <v>360</v>
      </c>
      <c r="I300" s="152">
        <f t="shared" si="74"/>
        <v>360</v>
      </c>
      <c r="J300" s="126"/>
    </row>
    <row r="301" spans="1:10" ht="25.5" x14ac:dyDescent="0.2">
      <c r="A301" s="153" t="s">
        <v>70</v>
      </c>
      <c r="B301" s="154">
        <v>901</v>
      </c>
      <c r="C301" s="89" t="s">
        <v>249</v>
      </c>
      <c r="D301" s="150" t="s">
        <v>669</v>
      </c>
      <c r="E301" s="155" t="s">
        <v>71</v>
      </c>
      <c r="F301" s="155">
        <v>900100</v>
      </c>
      <c r="G301" s="151">
        <v>360</v>
      </c>
      <c r="H301" s="151">
        <v>360</v>
      </c>
      <c r="I301" s="152">
        <v>360</v>
      </c>
      <c r="J301" s="126"/>
    </row>
    <row r="302" spans="1:10" x14ac:dyDescent="0.2">
      <c r="A302" s="95" t="s">
        <v>91</v>
      </c>
      <c r="B302" s="141">
        <v>901</v>
      </c>
      <c r="C302" s="78" t="s">
        <v>303</v>
      </c>
      <c r="D302" s="141"/>
      <c r="E302" s="141"/>
      <c r="F302" s="141"/>
      <c r="G302" s="145">
        <f>G309+G303+G315</f>
        <v>6970.88</v>
      </c>
      <c r="H302" s="145">
        <f t="shared" ref="H302:I302" si="75">H309+H303+H315</f>
        <v>3454</v>
      </c>
      <c r="I302" s="146">
        <f t="shared" si="75"/>
        <v>3454</v>
      </c>
      <c r="J302" s="126"/>
    </row>
    <row r="303" spans="1:10" ht="25.5" x14ac:dyDescent="0.2">
      <c r="A303" s="148" t="s">
        <v>195</v>
      </c>
      <c r="B303" s="141">
        <v>901</v>
      </c>
      <c r="C303" s="78" t="s">
        <v>303</v>
      </c>
      <c r="D303" s="138" t="s">
        <v>164</v>
      </c>
      <c r="E303" s="141"/>
      <c r="F303" s="141"/>
      <c r="G303" s="145">
        <f>G304</f>
        <v>454</v>
      </c>
      <c r="H303" s="145">
        <f t="shared" ref="H303:I307" si="76">H304</f>
        <v>454</v>
      </c>
      <c r="I303" s="146">
        <f t="shared" si="76"/>
        <v>454</v>
      </c>
      <c r="J303" s="126"/>
    </row>
    <row r="304" spans="1:10" x14ac:dyDescent="0.2">
      <c r="A304" s="148" t="s">
        <v>196</v>
      </c>
      <c r="B304" s="141">
        <v>901</v>
      </c>
      <c r="C304" s="78" t="s">
        <v>303</v>
      </c>
      <c r="D304" s="138" t="s">
        <v>165</v>
      </c>
      <c r="E304" s="154"/>
      <c r="F304" s="154"/>
      <c r="G304" s="145">
        <f>G305</f>
        <v>454</v>
      </c>
      <c r="H304" s="145">
        <f t="shared" si="76"/>
        <v>454</v>
      </c>
      <c r="I304" s="146">
        <f t="shared" si="76"/>
        <v>454</v>
      </c>
      <c r="J304" s="126"/>
    </row>
    <row r="305" spans="1:10" ht="25.5" customHeight="1" x14ac:dyDescent="0.2">
      <c r="A305" s="156" t="s">
        <v>364</v>
      </c>
      <c r="B305" s="141">
        <v>901</v>
      </c>
      <c r="C305" s="78" t="s">
        <v>303</v>
      </c>
      <c r="D305" s="138" t="s">
        <v>319</v>
      </c>
      <c r="E305" s="157"/>
      <c r="F305" s="157"/>
      <c r="G305" s="145">
        <f>G306</f>
        <v>454</v>
      </c>
      <c r="H305" s="145">
        <f t="shared" si="76"/>
        <v>454</v>
      </c>
      <c r="I305" s="146">
        <f t="shared" si="76"/>
        <v>454</v>
      </c>
      <c r="J305" s="126"/>
    </row>
    <row r="306" spans="1:10" ht="38.25" x14ac:dyDescent="0.2">
      <c r="A306" s="153" t="s">
        <v>348</v>
      </c>
      <c r="B306" s="154">
        <v>901</v>
      </c>
      <c r="C306" s="89" t="s">
        <v>303</v>
      </c>
      <c r="D306" s="150" t="s">
        <v>365</v>
      </c>
      <c r="E306" s="155"/>
      <c r="F306" s="155"/>
      <c r="G306" s="151">
        <f>G307</f>
        <v>454</v>
      </c>
      <c r="H306" s="151">
        <f t="shared" si="76"/>
        <v>454</v>
      </c>
      <c r="I306" s="152">
        <f t="shared" si="76"/>
        <v>454</v>
      </c>
      <c r="J306" s="126"/>
    </row>
    <row r="307" spans="1:10" x14ac:dyDescent="0.2">
      <c r="A307" s="153" t="s">
        <v>68</v>
      </c>
      <c r="B307" s="154">
        <v>901</v>
      </c>
      <c r="C307" s="89" t="s">
        <v>303</v>
      </c>
      <c r="D307" s="150" t="s">
        <v>365</v>
      </c>
      <c r="E307" s="155">
        <v>200</v>
      </c>
      <c r="F307" s="155"/>
      <c r="G307" s="151">
        <f>G308</f>
        <v>454</v>
      </c>
      <c r="H307" s="151">
        <f t="shared" si="76"/>
        <v>454</v>
      </c>
      <c r="I307" s="152">
        <f t="shared" si="76"/>
        <v>454</v>
      </c>
      <c r="J307" s="126"/>
    </row>
    <row r="308" spans="1:10" ht="25.5" x14ac:dyDescent="0.2">
      <c r="A308" s="153" t="s">
        <v>70</v>
      </c>
      <c r="B308" s="154">
        <v>901</v>
      </c>
      <c r="C308" s="89" t="s">
        <v>303</v>
      </c>
      <c r="D308" s="150" t="s">
        <v>365</v>
      </c>
      <c r="E308" s="155">
        <v>240</v>
      </c>
      <c r="F308" s="155">
        <v>900303</v>
      </c>
      <c r="G308" s="151">
        <v>454</v>
      </c>
      <c r="H308" s="151">
        <v>454</v>
      </c>
      <c r="I308" s="152">
        <v>454</v>
      </c>
      <c r="J308" s="126"/>
    </row>
    <row r="309" spans="1:10" x14ac:dyDescent="0.2">
      <c r="A309" s="148" t="s">
        <v>512</v>
      </c>
      <c r="B309" s="141">
        <v>901</v>
      </c>
      <c r="C309" s="78" t="s">
        <v>303</v>
      </c>
      <c r="D309" s="138" t="s">
        <v>153</v>
      </c>
      <c r="E309" s="84"/>
      <c r="F309" s="84"/>
      <c r="G309" s="145">
        <f>G310</f>
        <v>3000</v>
      </c>
      <c r="H309" s="145">
        <f>H310</f>
        <v>3000</v>
      </c>
      <c r="I309" s="146">
        <f>I310</f>
        <v>3000</v>
      </c>
      <c r="J309" s="126"/>
    </row>
    <row r="310" spans="1:10" x14ac:dyDescent="0.2">
      <c r="A310" s="148" t="s">
        <v>513</v>
      </c>
      <c r="B310" s="141">
        <v>901</v>
      </c>
      <c r="C310" s="78" t="s">
        <v>303</v>
      </c>
      <c r="D310" s="138" t="s">
        <v>304</v>
      </c>
      <c r="E310" s="82"/>
      <c r="F310" s="82"/>
      <c r="G310" s="145">
        <f t="shared" ref="G310:I313" si="77">G311</f>
        <v>3000</v>
      </c>
      <c r="H310" s="145">
        <f t="shared" si="77"/>
        <v>3000</v>
      </c>
      <c r="I310" s="146">
        <f t="shared" si="77"/>
        <v>3000</v>
      </c>
      <c r="J310" s="126"/>
    </row>
    <row r="311" spans="1:10" ht="38.25" x14ac:dyDescent="0.2">
      <c r="A311" s="174" t="s">
        <v>812</v>
      </c>
      <c r="B311" s="141">
        <v>901</v>
      </c>
      <c r="C311" s="78" t="s">
        <v>303</v>
      </c>
      <c r="D311" s="138" t="s">
        <v>305</v>
      </c>
      <c r="E311" s="157"/>
      <c r="F311" s="157"/>
      <c r="G311" s="145">
        <f t="shared" si="77"/>
        <v>3000</v>
      </c>
      <c r="H311" s="145">
        <f t="shared" si="77"/>
        <v>3000</v>
      </c>
      <c r="I311" s="146">
        <f t="shared" si="77"/>
        <v>3000</v>
      </c>
      <c r="J311" s="126"/>
    </row>
    <row r="312" spans="1:10" x14ac:dyDescent="0.2">
      <c r="A312" s="175" t="s">
        <v>302</v>
      </c>
      <c r="B312" s="154">
        <v>901</v>
      </c>
      <c r="C312" s="89" t="s">
        <v>303</v>
      </c>
      <c r="D312" s="150" t="s">
        <v>306</v>
      </c>
      <c r="E312" s="155"/>
      <c r="F312" s="155"/>
      <c r="G312" s="151">
        <f t="shared" si="77"/>
        <v>3000</v>
      </c>
      <c r="H312" s="151">
        <f t="shared" si="77"/>
        <v>3000</v>
      </c>
      <c r="I312" s="152">
        <f t="shared" si="77"/>
        <v>3000</v>
      </c>
      <c r="J312" s="126"/>
    </row>
    <row r="313" spans="1:10" x14ac:dyDescent="0.2">
      <c r="A313" s="153" t="s">
        <v>72</v>
      </c>
      <c r="B313" s="154">
        <v>901</v>
      </c>
      <c r="C313" s="89" t="s">
        <v>303</v>
      </c>
      <c r="D313" s="150" t="s">
        <v>306</v>
      </c>
      <c r="E313" s="155">
        <v>800</v>
      </c>
      <c r="F313" s="84"/>
      <c r="G313" s="151">
        <f t="shared" si="77"/>
        <v>3000</v>
      </c>
      <c r="H313" s="151">
        <f t="shared" si="77"/>
        <v>3000</v>
      </c>
      <c r="I313" s="152">
        <f t="shared" si="77"/>
        <v>3000</v>
      </c>
      <c r="J313" s="126"/>
    </row>
    <row r="314" spans="1:10" ht="25.5" x14ac:dyDescent="0.2">
      <c r="A314" s="153" t="s">
        <v>92</v>
      </c>
      <c r="B314" s="154">
        <v>901</v>
      </c>
      <c r="C314" s="89" t="s">
        <v>303</v>
      </c>
      <c r="D314" s="150" t="s">
        <v>306</v>
      </c>
      <c r="E314" s="155">
        <v>810</v>
      </c>
      <c r="F314" s="155">
        <v>900100</v>
      </c>
      <c r="G314" s="151">
        <v>3000</v>
      </c>
      <c r="H314" s="151">
        <v>3000</v>
      </c>
      <c r="I314" s="152">
        <v>3000</v>
      </c>
      <c r="J314" s="126"/>
    </row>
    <row r="315" spans="1:10" x14ac:dyDescent="0.2">
      <c r="A315" s="180" t="s">
        <v>830</v>
      </c>
      <c r="B315" s="141">
        <v>901</v>
      </c>
      <c r="C315" s="107" t="s">
        <v>303</v>
      </c>
      <c r="D315" s="138" t="s">
        <v>831</v>
      </c>
      <c r="E315" s="155"/>
      <c r="F315" s="155"/>
      <c r="G315" s="145">
        <f>G316</f>
        <v>3516.88</v>
      </c>
      <c r="H315" s="145">
        <f t="shared" ref="H315:I319" si="78">H316</f>
        <v>0</v>
      </c>
      <c r="I315" s="146">
        <f t="shared" si="78"/>
        <v>0</v>
      </c>
      <c r="J315" s="126"/>
    </row>
    <row r="316" spans="1:10" x14ac:dyDescent="0.2">
      <c r="A316" s="180" t="s">
        <v>832</v>
      </c>
      <c r="B316" s="141">
        <v>901</v>
      </c>
      <c r="C316" s="107" t="s">
        <v>303</v>
      </c>
      <c r="D316" s="138" t="s">
        <v>833</v>
      </c>
      <c r="E316" s="155"/>
      <c r="F316" s="155"/>
      <c r="G316" s="145">
        <f>G317</f>
        <v>3516.88</v>
      </c>
      <c r="H316" s="145">
        <f t="shared" si="78"/>
        <v>0</v>
      </c>
      <c r="I316" s="146">
        <f t="shared" si="78"/>
        <v>0</v>
      </c>
      <c r="J316" s="126"/>
    </row>
    <row r="317" spans="1:10" ht="25.5" x14ac:dyDescent="0.2">
      <c r="A317" s="181" t="s">
        <v>834</v>
      </c>
      <c r="B317" s="141">
        <v>901</v>
      </c>
      <c r="C317" s="107" t="s">
        <v>303</v>
      </c>
      <c r="D317" s="138" t="s">
        <v>835</v>
      </c>
      <c r="E317" s="112"/>
      <c r="F317" s="112"/>
      <c r="G317" s="145">
        <f>G318</f>
        <v>3516.88</v>
      </c>
      <c r="H317" s="145">
        <f t="shared" si="78"/>
        <v>0</v>
      </c>
      <c r="I317" s="146">
        <f t="shared" si="78"/>
        <v>0</v>
      </c>
      <c r="J317" s="126"/>
    </row>
    <row r="318" spans="1:10" ht="25.5" x14ac:dyDescent="0.2">
      <c r="A318" s="182" t="s">
        <v>836</v>
      </c>
      <c r="B318" s="154">
        <v>901</v>
      </c>
      <c r="C318" s="109" t="s">
        <v>303</v>
      </c>
      <c r="D318" s="150" t="s">
        <v>837</v>
      </c>
      <c r="E318" s="85"/>
      <c r="F318" s="85"/>
      <c r="G318" s="151">
        <f>G319</f>
        <v>3516.88</v>
      </c>
      <c r="H318" s="151">
        <f t="shared" si="78"/>
        <v>0</v>
      </c>
      <c r="I318" s="152">
        <f t="shared" si="78"/>
        <v>0</v>
      </c>
      <c r="J318" s="126"/>
    </row>
    <row r="319" spans="1:10" x14ac:dyDescent="0.2">
      <c r="A319" s="153" t="s">
        <v>68</v>
      </c>
      <c r="B319" s="154">
        <v>901</v>
      </c>
      <c r="C319" s="109" t="s">
        <v>303</v>
      </c>
      <c r="D319" s="150" t="s">
        <v>837</v>
      </c>
      <c r="E319" s="155" t="s">
        <v>69</v>
      </c>
      <c r="F319" s="155"/>
      <c r="G319" s="151">
        <f>G320</f>
        <v>3516.88</v>
      </c>
      <c r="H319" s="151">
        <f t="shared" si="78"/>
        <v>0</v>
      </c>
      <c r="I319" s="152">
        <f t="shared" si="78"/>
        <v>0</v>
      </c>
      <c r="J319" s="126"/>
    </row>
    <row r="320" spans="1:10" ht="25.5" x14ac:dyDescent="0.2">
      <c r="A320" s="153" t="s">
        <v>70</v>
      </c>
      <c r="B320" s="154">
        <v>901</v>
      </c>
      <c r="C320" s="109" t="s">
        <v>303</v>
      </c>
      <c r="D320" s="150" t="s">
        <v>837</v>
      </c>
      <c r="E320" s="155" t="s">
        <v>71</v>
      </c>
      <c r="F320" s="155">
        <v>900100</v>
      </c>
      <c r="G320" s="151">
        <v>3516.88</v>
      </c>
      <c r="H320" s="151">
        <v>0</v>
      </c>
      <c r="I320" s="152">
        <v>0</v>
      </c>
      <c r="J320" s="126"/>
    </row>
    <row r="321" spans="1:10" x14ac:dyDescent="0.2">
      <c r="A321" s="147" t="s">
        <v>93</v>
      </c>
      <c r="B321" s="183">
        <v>901</v>
      </c>
      <c r="C321" s="138" t="s">
        <v>343</v>
      </c>
      <c r="D321" s="150"/>
      <c r="E321" s="155"/>
      <c r="F321" s="155"/>
      <c r="G321" s="145">
        <f>G335+G436+G322</f>
        <v>3399157.7</v>
      </c>
      <c r="H321" s="145">
        <f>H335+H436</f>
        <v>2416016.19</v>
      </c>
      <c r="I321" s="146">
        <f>I335+I436</f>
        <v>1043674.97</v>
      </c>
      <c r="J321" s="126"/>
    </row>
    <row r="322" spans="1:10" x14ac:dyDescent="0.2">
      <c r="A322" s="217" t="s">
        <v>94</v>
      </c>
      <c r="B322" s="183">
        <v>901</v>
      </c>
      <c r="C322" s="107" t="s">
        <v>281</v>
      </c>
      <c r="D322" s="107"/>
      <c r="E322" s="154"/>
      <c r="F322" s="154"/>
      <c r="G322" s="145">
        <f>G323+G329</f>
        <v>42580.79</v>
      </c>
      <c r="H322" s="145">
        <f t="shared" ref="H322:I322" si="79">H323+H329</f>
        <v>0</v>
      </c>
      <c r="I322" s="146">
        <f t="shared" si="79"/>
        <v>0</v>
      </c>
      <c r="J322" s="126"/>
    </row>
    <row r="323" spans="1:10" x14ac:dyDescent="0.2">
      <c r="A323" s="147" t="s">
        <v>550</v>
      </c>
      <c r="B323" s="183">
        <v>901</v>
      </c>
      <c r="C323" s="215" t="s">
        <v>281</v>
      </c>
      <c r="D323" s="138" t="s">
        <v>170</v>
      </c>
      <c r="E323" s="216"/>
      <c r="F323" s="216"/>
      <c r="G323" s="145">
        <f t="shared" ref="G323:I325" si="80">G324</f>
        <v>10600</v>
      </c>
      <c r="H323" s="145">
        <f t="shared" si="80"/>
        <v>0</v>
      </c>
      <c r="I323" s="146">
        <f t="shared" si="80"/>
        <v>0</v>
      </c>
      <c r="J323" s="126"/>
    </row>
    <row r="324" spans="1:10" x14ac:dyDescent="0.2">
      <c r="A324" s="147" t="s">
        <v>603</v>
      </c>
      <c r="B324" s="183">
        <v>901</v>
      </c>
      <c r="C324" s="107" t="s">
        <v>281</v>
      </c>
      <c r="D324" s="138" t="s">
        <v>297</v>
      </c>
      <c r="E324" s="196"/>
      <c r="F324" s="196"/>
      <c r="G324" s="145">
        <f t="shared" si="80"/>
        <v>10600</v>
      </c>
      <c r="H324" s="145">
        <f t="shared" si="80"/>
        <v>0</v>
      </c>
      <c r="I324" s="146">
        <f t="shared" si="80"/>
        <v>0</v>
      </c>
      <c r="J324" s="126"/>
    </row>
    <row r="325" spans="1:10" ht="25.5" x14ac:dyDescent="0.2">
      <c r="A325" s="163" t="s">
        <v>555</v>
      </c>
      <c r="B325" s="183">
        <v>901</v>
      </c>
      <c r="C325" s="107" t="s">
        <v>281</v>
      </c>
      <c r="D325" s="138" t="s">
        <v>307</v>
      </c>
      <c r="E325" s="196"/>
      <c r="F325" s="196"/>
      <c r="G325" s="145">
        <f>G326</f>
        <v>10600</v>
      </c>
      <c r="H325" s="145">
        <f t="shared" si="80"/>
        <v>0</v>
      </c>
      <c r="I325" s="146">
        <f t="shared" si="80"/>
        <v>0</v>
      </c>
      <c r="J325" s="126"/>
    </row>
    <row r="326" spans="1:10" ht="25.5" x14ac:dyDescent="0.2">
      <c r="A326" s="164" t="s">
        <v>688</v>
      </c>
      <c r="B326" s="154">
        <v>901</v>
      </c>
      <c r="C326" s="109" t="s">
        <v>281</v>
      </c>
      <c r="D326" s="150" t="s">
        <v>574</v>
      </c>
      <c r="E326" s="108"/>
      <c r="F326" s="108"/>
      <c r="G326" s="151">
        <f>G327</f>
        <v>10600</v>
      </c>
      <c r="H326" s="151">
        <f t="shared" ref="H326:I326" si="81">H327</f>
        <v>0</v>
      </c>
      <c r="I326" s="152">
        <f t="shared" si="81"/>
        <v>0</v>
      </c>
      <c r="J326" s="126"/>
    </row>
    <row r="327" spans="1:10" x14ac:dyDescent="0.2">
      <c r="A327" s="168" t="s">
        <v>68</v>
      </c>
      <c r="B327" s="154">
        <v>901</v>
      </c>
      <c r="C327" s="109" t="s">
        <v>281</v>
      </c>
      <c r="D327" s="150" t="s">
        <v>574</v>
      </c>
      <c r="E327" s="155" t="s">
        <v>69</v>
      </c>
      <c r="F327" s="155"/>
      <c r="G327" s="151">
        <f>G328</f>
        <v>10600</v>
      </c>
      <c r="H327" s="151">
        <f>H328</f>
        <v>0</v>
      </c>
      <c r="I327" s="152">
        <f>I328</f>
        <v>0</v>
      </c>
      <c r="J327" s="126"/>
    </row>
    <row r="328" spans="1:10" ht="25.5" x14ac:dyDescent="0.2">
      <c r="A328" s="168" t="s">
        <v>70</v>
      </c>
      <c r="B328" s="154">
        <v>901</v>
      </c>
      <c r="C328" s="109" t="s">
        <v>281</v>
      </c>
      <c r="D328" s="150" t="s">
        <v>574</v>
      </c>
      <c r="E328" s="155" t="s">
        <v>71</v>
      </c>
      <c r="F328" s="155">
        <v>900100</v>
      </c>
      <c r="G328" s="151">
        <v>10600</v>
      </c>
      <c r="H328" s="151">
        <v>0</v>
      </c>
      <c r="I328" s="152">
        <v>0</v>
      </c>
      <c r="J328" s="126"/>
    </row>
    <row r="329" spans="1:10" x14ac:dyDescent="0.2">
      <c r="A329" s="156" t="s">
        <v>604</v>
      </c>
      <c r="B329" s="75">
        <v>901</v>
      </c>
      <c r="C329" s="78" t="s">
        <v>281</v>
      </c>
      <c r="D329" s="138" t="s">
        <v>608</v>
      </c>
      <c r="E329" s="157"/>
      <c r="F329" s="157"/>
      <c r="G329" s="145">
        <f>G330</f>
        <v>31980.79</v>
      </c>
      <c r="H329" s="145">
        <f t="shared" ref="H329:I329" si="82">H330</f>
        <v>0</v>
      </c>
      <c r="I329" s="146">
        <f t="shared" si="82"/>
        <v>0</v>
      </c>
      <c r="J329" s="126"/>
    </row>
    <row r="330" spans="1:10" ht="25.5" x14ac:dyDescent="0.2">
      <c r="A330" s="156" t="s">
        <v>853</v>
      </c>
      <c r="B330" s="75">
        <v>901</v>
      </c>
      <c r="C330" s="78" t="s">
        <v>281</v>
      </c>
      <c r="D330" s="138" t="s">
        <v>855</v>
      </c>
      <c r="E330" s="157"/>
      <c r="F330" s="157"/>
      <c r="G330" s="145">
        <f t="shared" ref="G330:I333" si="83">G331</f>
        <v>31980.79</v>
      </c>
      <c r="H330" s="145">
        <f t="shared" si="83"/>
        <v>0</v>
      </c>
      <c r="I330" s="146">
        <f t="shared" si="83"/>
        <v>0</v>
      </c>
      <c r="J330" s="126"/>
    </row>
    <row r="331" spans="1:10" x14ac:dyDescent="0.2">
      <c r="A331" s="153" t="s">
        <v>854</v>
      </c>
      <c r="B331" s="123">
        <v>901</v>
      </c>
      <c r="C331" s="89" t="s">
        <v>281</v>
      </c>
      <c r="D331" s="150" t="s">
        <v>856</v>
      </c>
      <c r="E331" s="157"/>
      <c r="F331" s="157"/>
      <c r="G331" s="151">
        <f t="shared" si="83"/>
        <v>31980.79</v>
      </c>
      <c r="H331" s="151">
        <f t="shared" si="83"/>
        <v>0</v>
      </c>
      <c r="I331" s="152">
        <f t="shared" si="83"/>
        <v>0</v>
      </c>
      <c r="J331" s="126"/>
    </row>
    <row r="332" spans="1:10" ht="25.5" x14ac:dyDescent="0.2">
      <c r="A332" s="153" t="s">
        <v>627</v>
      </c>
      <c r="B332" s="123">
        <v>901</v>
      </c>
      <c r="C332" s="89" t="s">
        <v>281</v>
      </c>
      <c r="D332" s="150" t="s">
        <v>857</v>
      </c>
      <c r="E332" s="155"/>
      <c r="F332" s="155"/>
      <c r="G332" s="151">
        <f t="shared" si="83"/>
        <v>31980.79</v>
      </c>
      <c r="H332" s="151">
        <f t="shared" si="83"/>
        <v>0</v>
      </c>
      <c r="I332" s="152">
        <f t="shared" si="83"/>
        <v>0</v>
      </c>
      <c r="J332" s="126"/>
    </row>
    <row r="333" spans="1:10" x14ac:dyDescent="0.2">
      <c r="A333" s="153" t="s">
        <v>68</v>
      </c>
      <c r="B333" s="123">
        <v>901</v>
      </c>
      <c r="C333" s="89" t="s">
        <v>281</v>
      </c>
      <c r="D333" s="150" t="s">
        <v>857</v>
      </c>
      <c r="E333" s="155">
        <v>200</v>
      </c>
      <c r="F333" s="155"/>
      <c r="G333" s="151">
        <f t="shared" si="83"/>
        <v>31980.79</v>
      </c>
      <c r="H333" s="151">
        <f t="shared" si="83"/>
        <v>0</v>
      </c>
      <c r="I333" s="152">
        <f t="shared" si="83"/>
        <v>0</v>
      </c>
      <c r="J333" s="126"/>
    </row>
    <row r="334" spans="1:10" ht="25.5" x14ac:dyDescent="0.2">
      <c r="A334" s="153" t="s">
        <v>70</v>
      </c>
      <c r="B334" s="123">
        <v>901</v>
      </c>
      <c r="C334" s="89" t="s">
        <v>281</v>
      </c>
      <c r="D334" s="150" t="s">
        <v>857</v>
      </c>
      <c r="E334" s="108">
        <v>240</v>
      </c>
      <c r="F334" s="155">
        <v>900100</v>
      </c>
      <c r="G334" s="151">
        <v>31980.79</v>
      </c>
      <c r="H334" s="151">
        <v>0</v>
      </c>
      <c r="I334" s="152">
        <v>0</v>
      </c>
      <c r="J334" s="126"/>
    </row>
    <row r="335" spans="1:10" x14ac:dyDescent="0.2">
      <c r="A335" s="156" t="s">
        <v>282</v>
      </c>
      <c r="B335" s="141">
        <v>901</v>
      </c>
      <c r="C335" s="78" t="s">
        <v>283</v>
      </c>
      <c r="D335" s="138"/>
      <c r="E335" s="157"/>
      <c r="F335" s="157"/>
      <c r="G335" s="145">
        <f>G336+G430</f>
        <v>2071480.4200000002</v>
      </c>
      <c r="H335" s="145">
        <f t="shared" ref="H335:I335" si="84">H336</f>
        <v>984260.02</v>
      </c>
      <c r="I335" s="146">
        <f t="shared" si="84"/>
        <v>126095.43</v>
      </c>
      <c r="J335" s="126"/>
    </row>
    <row r="336" spans="1:10" ht="25.5" customHeight="1" x14ac:dyDescent="0.2">
      <c r="A336" s="180" t="s">
        <v>452</v>
      </c>
      <c r="B336" s="141">
        <v>901</v>
      </c>
      <c r="C336" s="78" t="s">
        <v>283</v>
      </c>
      <c r="D336" s="138" t="s">
        <v>144</v>
      </c>
      <c r="E336" s="84"/>
      <c r="F336" s="84"/>
      <c r="G336" s="145">
        <f>G360+G342+G422+G417+G337</f>
        <v>2060229.6800000002</v>
      </c>
      <c r="H336" s="145">
        <f>H360+H342+H422+H417+H337</f>
        <v>984260.02</v>
      </c>
      <c r="I336" s="146">
        <f>I360+I342+I422+I417+I337</f>
        <v>126095.43</v>
      </c>
      <c r="J336" s="126"/>
    </row>
    <row r="337" spans="1:10" x14ac:dyDescent="0.2">
      <c r="A337" s="180" t="s">
        <v>706</v>
      </c>
      <c r="B337" s="141">
        <v>901</v>
      </c>
      <c r="C337" s="78" t="s">
        <v>283</v>
      </c>
      <c r="D337" s="138" t="s">
        <v>545</v>
      </c>
      <c r="E337" s="111"/>
      <c r="F337" s="111"/>
      <c r="G337" s="145">
        <f t="shared" ref="G337:I340" si="85">G338</f>
        <v>1710</v>
      </c>
      <c r="H337" s="145">
        <f t="shared" si="85"/>
        <v>0</v>
      </c>
      <c r="I337" s="146">
        <f t="shared" si="85"/>
        <v>0</v>
      </c>
      <c r="J337" s="126"/>
    </row>
    <row r="338" spans="1:10" ht="38.25" x14ac:dyDescent="0.2">
      <c r="A338" s="180" t="s">
        <v>707</v>
      </c>
      <c r="B338" s="141">
        <v>901</v>
      </c>
      <c r="C338" s="78" t="s">
        <v>283</v>
      </c>
      <c r="D338" s="138" t="s">
        <v>145</v>
      </c>
      <c r="E338" s="111"/>
      <c r="F338" s="111"/>
      <c r="G338" s="145">
        <f t="shared" si="85"/>
        <v>1710</v>
      </c>
      <c r="H338" s="145">
        <f t="shared" si="85"/>
        <v>0</v>
      </c>
      <c r="I338" s="146">
        <f t="shared" si="85"/>
        <v>0</v>
      </c>
      <c r="J338" s="126"/>
    </row>
    <row r="339" spans="1:10" ht="25.5" x14ac:dyDescent="0.2">
      <c r="A339" s="184" t="s">
        <v>694</v>
      </c>
      <c r="B339" s="154">
        <v>901</v>
      </c>
      <c r="C339" s="89" t="s">
        <v>283</v>
      </c>
      <c r="D339" s="150" t="s">
        <v>705</v>
      </c>
      <c r="E339" s="111"/>
      <c r="F339" s="111"/>
      <c r="G339" s="151">
        <f t="shared" si="85"/>
        <v>1710</v>
      </c>
      <c r="H339" s="151">
        <f t="shared" si="85"/>
        <v>0</v>
      </c>
      <c r="I339" s="152">
        <f t="shared" si="85"/>
        <v>0</v>
      </c>
      <c r="J339" s="126"/>
    </row>
    <row r="340" spans="1:10" x14ac:dyDescent="0.2">
      <c r="A340" s="153" t="s">
        <v>68</v>
      </c>
      <c r="B340" s="154">
        <v>901</v>
      </c>
      <c r="C340" s="89" t="s">
        <v>283</v>
      </c>
      <c r="D340" s="150" t="s">
        <v>705</v>
      </c>
      <c r="E340" s="108">
        <v>200</v>
      </c>
      <c r="F340" s="108"/>
      <c r="G340" s="151">
        <f t="shared" si="85"/>
        <v>1710</v>
      </c>
      <c r="H340" s="151">
        <f t="shared" si="85"/>
        <v>0</v>
      </c>
      <c r="I340" s="152">
        <f t="shared" si="85"/>
        <v>0</v>
      </c>
      <c r="J340" s="126"/>
    </row>
    <row r="341" spans="1:10" ht="25.5" x14ac:dyDescent="0.2">
      <c r="A341" s="153" t="s">
        <v>70</v>
      </c>
      <c r="B341" s="154">
        <v>901</v>
      </c>
      <c r="C341" s="89" t="s">
        <v>283</v>
      </c>
      <c r="D341" s="150" t="s">
        <v>705</v>
      </c>
      <c r="E341" s="108">
        <v>240</v>
      </c>
      <c r="F341" s="108">
        <v>900100</v>
      </c>
      <c r="G341" s="151">
        <v>1710</v>
      </c>
      <c r="H341" s="151">
        <v>0</v>
      </c>
      <c r="I341" s="152">
        <v>0</v>
      </c>
      <c r="J341" s="126"/>
    </row>
    <row r="342" spans="1:10" x14ac:dyDescent="0.2">
      <c r="A342" s="156" t="s">
        <v>616</v>
      </c>
      <c r="B342" s="141">
        <v>901</v>
      </c>
      <c r="C342" s="78" t="s">
        <v>283</v>
      </c>
      <c r="D342" s="165" t="s">
        <v>363</v>
      </c>
      <c r="E342" s="84"/>
      <c r="F342" s="84"/>
      <c r="G342" s="145">
        <f>G343</f>
        <v>233267.1</v>
      </c>
      <c r="H342" s="145">
        <f t="shared" ref="H342:I342" si="86">H343</f>
        <v>90329.79</v>
      </c>
      <c r="I342" s="146">
        <f t="shared" si="86"/>
        <v>69950</v>
      </c>
      <c r="J342" s="126"/>
    </row>
    <row r="343" spans="1:10" ht="45.75" customHeight="1" x14ac:dyDescent="0.2">
      <c r="A343" s="156" t="s">
        <v>617</v>
      </c>
      <c r="B343" s="141">
        <v>901</v>
      </c>
      <c r="C343" s="78" t="s">
        <v>283</v>
      </c>
      <c r="D343" s="165" t="s">
        <v>619</v>
      </c>
      <c r="E343" s="157"/>
      <c r="F343" s="157"/>
      <c r="G343" s="145">
        <f>G344+G356+G348+G352</f>
        <v>233267.1</v>
      </c>
      <c r="H343" s="145">
        <f t="shared" ref="H343:I343" si="87">H344+H356+H348+H352</f>
        <v>90329.79</v>
      </c>
      <c r="I343" s="146">
        <f t="shared" si="87"/>
        <v>69950</v>
      </c>
      <c r="J343" s="126"/>
    </row>
    <row r="344" spans="1:10" ht="25.5" x14ac:dyDescent="0.2">
      <c r="A344" s="153" t="s">
        <v>618</v>
      </c>
      <c r="B344" s="154">
        <v>901</v>
      </c>
      <c r="C344" s="89" t="s">
        <v>283</v>
      </c>
      <c r="D344" s="166" t="s">
        <v>620</v>
      </c>
      <c r="E344" s="155"/>
      <c r="F344" s="155"/>
      <c r="G344" s="151">
        <f>G345</f>
        <v>696.54</v>
      </c>
      <c r="H344" s="151">
        <f>H345</f>
        <v>0</v>
      </c>
      <c r="I344" s="152">
        <f>I345</f>
        <v>69950</v>
      </c>
      <c r="J344" s="126"/>
    </row>
    <row r="345" spans="1:10" x14ac:dyDescent="0.2">
      <c r="A345" s="153" t="s">
        <v>68</v>
      </c>
      <c r="B345" s="154">
        <v>901</v>
      </c>
      <c r="C345" s="89" t="s">
        <v>283</v>
      </c>
      <c r="D345" s="166" t="s">
        <v>620</v>
      </c>
      <c r="E345" s="155">
        <v>200</v>
      </c>
      <c r="F345" s="155"/>
      <c r="G345" s="151">
        <f>G346+G347</f>
        <v>696.54</v>
      </c>
      <c r="H345" s="151">
        <f>H346+H347</f>
        <v>0</v>
      </c>
      <c r="I345" s="152">
        <f>I346+I347</f>
        <v>69950</v>
      </c>
      <c r="J345" s="126"/>
    </row>
    <row r="346" spans="1:10" ht="25.5" x14ac:dyDescent="0.2">
      <c r="A346" s="153" t="s">
        <v>70</v>
      </c>
      <c r="B346" s="154">
        <v>901</v>
      </c>
      <c r="C346" s="89" t="s">
        <v>283</v>
      </c>
      <c r="D346" s="166" t="s">
        <v>620</v>
      </c>
      <c r="E346" s="155">
        <v>240</v>
      </c>
      <c r="F346" s="155">
        <v>900302</v>
      </c>
      <c r="G346" s="151">
        <v>564.89</v>
      </c>
      <c r="H346" s="151">
        <v>0</v>
      </c>
      <c r="I346" s="185">
        <v>54421.1</v>
      </c>
      <c r="J346" s="126"/>
    </row>
    <row r="347" spans="1:10" ht="25.5" x14ac:dyDescent="0.2">
      <c r="A347" s="153" t="s">
        <v>70</v>
      </c>
      <c r="B347" s="154">
        <v>901</v>
      </c>
      <c r="C347" s="89" t="s">
        <v>283</v>
      </c>
      <c r="D347" s="166" t="s">
        <v>620</v>
      </c>
      <c r="E347" s="155">
        <v>240</v>
      </c>
      <c r="F347" s="155">
        <v>900100</v>
      </c>
      <c r="G347" s="151">
        <v>131.65</v>
      </c>
      <c r="H347" s="151">
        <v>0</v>
      </c>
      <c r="I347" s="185">
        <v>15528.9</v>
      </c>
      <c r="J347" s="126"/>
    </row>
    <row r="348" spans="1:10" ht="25.5" x14ac:dyDescent="0.2">
      <c r="A348" s="153" t="s">
        <v>618</v>
      </c>
      <c r="B348" s="154">
        <v>901</v>
      </c>
      <c r="C348" s="89" t="s">
        <v>283</v>
      </c>
      <c r="D348" s="166" t="s">
        <v>840</v>
      </c>
      <c r="E348" s="155"/>
      <c r="F348" s="155"/>
      <c r="G348" s="151">
        <f>G349</f>
        <v>293.94</v>
      </c>
      <c r="H348" s="151">
        <f t="shared" ref="H348:I348" si="88">H349</f>
        <v>0</v>
      </c>
      <c r="I348" s="152">
        <f t="shared" si="88"/>
        <v>0</v>
      </c>
      <c r="J348" s="126"/>
    </row>
    <row r="349" spans="1:10" x14ac:dyDescent="0.2">
      <c r="A349" s="153" t="s">
        <v>68</v>
      </c>
      <c r="B349" s="154">
        <v>901</v>
      </c>
      <c r="C349" s="89" t="s">
        <v>283</v>
      </c>
      <c r="D349" s="166" t="s">
        <v>840</v>
      </c>
      <c r="E349" s="155">
        <v>200</v>
      </c>
      <c r="F349" s="155"/>
      <c r="G349" s="151">
        <f>G350+G351</f>
        <v>293.94</v>
      </c>
      <c r="H349" s="151">
        <f>H350+H351</f>
        <v>0</v>
      </c>
      <c r="I349" s="152">
        <f>I350+I351</f>
        <v>0</v>
      </c>
      <c r="J349" s="126"/>
    </row>
    <row r="350" spans="1:10" ht="25.5" x14ac:dyDescent="0.2">
      <c r="A350" s="153" t="s">
        <v>70</v>
      </c>
      <c r="B350" s="154">
        <v>901</v>
      </c>
      <c r="C350" s="89" t="s">
        <v>283</v>
      </c>
      <c r="D350" s="166" t="s">
        <v>840</v>
      </c>
      <c r="E350" s="155">
        <v>240</v>
      </c>
      <c r="F350" s="155">
        <v>900302</v>
      </c>
      <c r="G350" s="151">
        <v>234.98</v>
      </c>
      <c r="H350" s="151">
        <v>0</v>
      </c>
      <c r="I350" s="185">
        <v>0</v>
      </c>
      <c r="J350" s="126"/>
    </row>
    <row r="351" spans="1:10" ht="25.5" x14ac:dyDescent="0.2">
      <c r="A351" s="153" t="s">
        <v>70</v>
      </c>
      <c r="B351" s="154">
        <v>901</v>
      </c>
      <c r="C351" s="89" t="s">
        <v>283</v>
      </c>
      <c r="D351" s="166" t="s">
        <v>840</v>
      </c>
      <c r="E351" s="155">
        <v>240</v>
      </c>
      <c r="F351" s="155">
        <v>900100</v>
      </c>
      <c r="G351" s="151">
        <v>58.96</v>
      </c>
      <c r="H351" s="151">
        <v>0</v>
      </c>
      <c r="I351" s="185">
        <v>0</v>
      </c>
      <c r="J351" s="126"/>
    </row>
    <row r="352" spans="1:10" ht="25.5" x14ac:dyDescent="0.2">
      <c r="A352" s="153" t="s">
        <v>719</v>
      </c>
      <c r="B352" s="154">
        <v>901</v>
      </c>
      <c r="C352" s="89" t="s">
        <v>283</v>
      </c>
      <c r="D352" s="166" t="s">
        <v>862</v>
      </c>
      <c r="E352" s="155"/>
      <c r="F352" s="155"/>
      <c r="G352" s="151">
        <f>G353</f>
        <v>226928.83000000002</v>
      </c>
      <c r="H352" s="151">
        <f>H353</f>
        <v>90329.79</v>
      </c>
      <c r="I352" s="152">
        <f t="shared" ref="I352" si="89">I353</f>
        <v>0</v>
      </c>
      <c r="J352" s="126"/>
    </row>
    <row r="353" spans="1:10" x14ac:dyDescent="0.2">
      <c r="A353" s="153" t="s">
        <v>95</v>
      </c>
      <c r="B353" s="154">
        <v>901</v>
      </c>
      <c r="C353" s="89" t="s">
        <v>283</v>
      </c>
      <c r="D353" s="166" t="s">
        <v>862</v>
      </c>
      <c r="E353" s="155" t="s">
        <v>96</v>
      </c>
      <c r="F353" s="155"/>
      <c r="G353" s="151">
        <f>G354+G355</f>
        <v>226928.83000000002</v>
      </c>
      <c r="H353" s="151">
        <f>H354+H355</f>
        <v>90329.79</v>
      </c>
      <c r="I353" s="152">
        <f t="shared" ref="I353" si="90">I354+I355</f>
        <v>0</v>
      </c>
      <c r="J353" s="126"/>
    </row>
    <row r="354" spans="1:10" x14ac:dyDescent="0.2">
      <c r="A354" s="153" t="s">
        <v>97</v>
      </c>
      <c r="B354" s="154">
        <v>901</v>
      </c>
      <c r="C354" s="89" t="s">
        <v>283</v>
      </c>
      <c r="D354" s="166" t="s">
        <v>862</v>
      </c>
      <c r="E354" s="155" t="s">
        <v>98</v>
      </c>
      <c r="F354" s="155">
        <v>900302</v>
      </c>
      <c r="G354" s="151">
        <v>177231.42</v>
      </c>
      <c r="H354" s="151">
        <v>70547.56</v>
      </c>
      <c r="I354" s="185">
        <v>0</v>
      </c>
      <c r="J354" s="126"/>
    </row>
    <row r="355" spans="1:10" x14ac:dyDescent="0.2">
      <c r="A355" s="153" t="s">
        <v>97</v>
      </c>
      <c r="B355" s="154">
        <v>901</v>
      </c>
      <c r="C355" s="89" t="s">
        <v>283</v>
      </c>
      <c r="D355" s="166" t="s">
        <v>862</v>
      </c>
      <c r="E355" s="155" t="s">
        <v>98</v>
      </c>
      <c r="F355" s="155">
        <v>900100</v>
      </c>
      <c r="G355" s="151">
        <v>49697.41</v>
      </c>
      <c r="H355" s="151">
        <v>19782.23</v>
      </c>
      <c r="I355" s="185">
        <v>0</v>
      </c>
      <c r="J355" s="126"/>
    </row>
    <row r="356" spans="1:10" ht="25.5" x14ac:dyDescent="0.2">
      <c r="A356" s="153" t="s">
        <v>719</v>
      </c>
      <c r="B356" s="154">
        <v>901</v>
      </c>
      <c r="C356" s="109" t="s">
        <v>283</v>
      </c>
      <c r="D356" s="166" t="s">
        <v>821</v>
      </c>
      <c r="E356" s="155"/>
      <c r="F356" s="155"/>
      <c r="G356" s="151">
        <f>G357</f>
        <v>5347.79</v>
      </c>
      <c r="H356" s="151">
        <f t="shared" ref="H356:I356" si="91">H357</f>
        <v>0</v>
      </c>
      <c r="I356" s="152">
        <f t="shared" si="91"/>
        <v>0</v>
      </c>
      <c r="J356" s="126"/>
    </row>
    <row r="357" spans="1:10" x14ac:dyDescent="0.2">
      <c r="A357" s="153" t="s">
        <v>95</v>
      </c>
      <c r="B357" s="154">
        <v>901</v>
      </c>
      <c r="C357" s="109" t="s">
        <v>283</v>
      </c>
      <c r="D357" s="166" t="s">
        <v>821</v>
      </c>
      <c r="E357" s="155" t="s">
        <v>96</v>
      </c>
      <c r="F357" s="155"/>
      <c r="G357" s="151">
        <f>G358+G359</f>
        <v>5347.79</v>
      </c>
      <c r="H357" s="151">
        <f t="shared" ref="H357:I357" si="92">H358+H359</f>
        <v>0</v>
      </c>
      <c r="I357" s="152">
        <f t="shared" si="92"/>
        <v>0</v>
      </c>
      <c r="J357" s="126"/>
    </row>
    <row r="358" spans="1:10" x14ac:dyDescent="0.2">
      <c r="A358" s="153" t="s">
        <v>97</v>
      </c>
      <c r="B358" s="154">
        <v>901</v>
      </c>
      <c r="C358" s="109" t="s">
        <v>283</v>
      </c>
      <c r="D358" s="166" t="s">
        <v>821</v>
      </c>
      <c r="E358" s="155" t="s">
        <v>98</v>
      </c>
      <c r="F358" s="155">
        <v>900302</v>
      </c>
      <c r="G358" s="151">
        <v>4176.62</v>
      </c>
      <c r="H358" s="186">
        <v>0</v>
      </c>
      <c r="I358" s="185">
        <v>0</v>
      </c>
      <c r="J358" s="126"/>
    </row>
    <row r="359" spans="1:10" x14ac:dyDescent="0.2">
      <c r="A359" s="153" t="s">
        <v>97</v>
      </c>
      <c r="B359" s="154">
        <v>901</v>
      </c>
      <c r="C359" s="109" t="s">
        <v>283</v>
      </c>
      <c r="D359" s="166" t="s">
        <v>821</v>
      </c>
      <c r="E359" s="155" t="s">
        <v>98</v>
      </c>
      <c r="F359" s="155">
        <v>900100</v>
      </c>
      <c r="G359" s="151">
        <v>1171.17</v>
      </c>
      <c r="H359" s="186">
        <v>0</v>
      </c>
      <c r="I359" s="185">
        <v>0</v>
      </c>
      <c r="J359" s="126"/>
    </row>
    <row r="360" spans="1:10" x14ac:dyDescent="0.2">
      <c r="A360" s="180" t="s">
        <v>540</v>
      </c>
      <c r="B360" s="141">
        <v>901</v>
      </c>
      <c r="C360" s="78" t="s">
        <v>283</v>
      </c>
      <c r="D360" s="138" t="s">
        <v>146</v>
      </c>
      <c r="E360" s="90"/>
      <c r="F360" s="90"/>
      <c r="G360" s="145">
        <f>G361+G370+G406+G410</f>
        <v>1793700.58</v>
      </c>
      <c r="H360" s="145">
        <f t="shared" ref="H360:I360" si="93">H361+H370+H406+H410</f>
        <v>872160.23</v>
      </c>
      <c r="I360" s="146">
        <f t="shared" si="93"/>
        <v>33505.43</v>
      </c>
      <c r="J360" s="126"/>
    </row>
    <row r="361" spans="1:10" ht="25.5" x14ac:dyDescent="0.2">
      <c r="A361" s="180" t="s">
        <v>625</v>
      </c>
      <c r="B361" s="141">
        <v>901</v>
      </c>
      <c r="C361" s="78" t="s">
        <v>283</v>
      </c>
      <c r="D361" s="138" t="s">
        <v>626</v>
      </c>
      <c r="E361" s="111"/>
      <c r="F361" s="111"/>
      <c r="G361" s="145">
        <f>G362+G366</f>
        <v>328122.81</v>
      </c>
      <c r="H361" s="145">
        <f t="shared" ref="H361:I361" si="94">H362+H366</f>
        <v>304619.46000000002</v>
      </c>
      <c r="I361" s="146">
        <f t="shared" si="94"/>
        <v>7923.04</v>
      </c>
      <c r="J361" s="126"/>
    </row>
    <row r="362" spans="1:10" x14ac:dyDescent="0.2">
      <c r="A362" s="184" t="s">
        <v>628</v>
      </c>
      <c r="B362" s="154">
        <v>901</v>
      </c>
      <c r="C362" s="89" t="s">
        <v>283</v>
      </c>
      <c r="D362" s="150" t="s">
        <v>645</v>
      </c>
      <c r="E362" s="108"/>
      <c r="F362" s="108"/>
      <c r="G362" s="151">
        <f t="shared" ref="G362:I362" si="95">G363</f>
        <v>213096.61</v>
      </c>
      <c r="H362" s="151">
        <f t="shared" si="95"/>
        <v>304619.46000000002</v>
      </c>
      <c r="I362" s="152">
        <f t="shared" si="95"/>
        <v>7923.04</v>
      </c>
      <c r="J362" s="126"/>
    </row>
    <row r="363" spans="1:10" x14ac:dyDescent="0.2">
      <c r="A363" s="153" t="s">
        <v>95</v>
      </c>
      <c r="B363" s="154">
        <v>901</v>
      </c>
      <c r="C363" s="89" t="s">
        <v>283</v>
      </c>
      <c r="D363" s="150" t="s">
        <v>645</v>
      </c>
      <c r="E363" s="155" t="s">
        <v>96</v>
      </c>
      <c r="F363" s="155"/>
      <c r="G363" s="151">
        <f>G364+G365</f>
        <v>213096.61</v>
      </c>
      <c r="H363" s="151">
        <f>H364+H365</f>
        <v>304619.46000000002</v>
      </c>
      <c r="I363" s="152">
        <f>I364+I365</f>
        <v>7923.04</v>
      </c>
      <c r="J363" s="126"/>
    </row>
    <row r="364" spans="1:10" x14ac:dyDescent="0.2">
      <c r="A364" s="153" t="s">
        <v>97</v>
      </c>
      <c r="B364" s="154">
        <v>901</v>
      </c>
      <c r="C364" s="89" t="s">
        <v>283</v>
      </c>
      <c r="D364" s="150" t="s">
        <v>645</v>
      </c>
      <c r="E364" s="155" t="s">
        <v>98</v>
      </c>
      <c r="F364" s="155">
        <v>900302</v>
      </c>
      <c r="G364" s="151">
        <v>172821.36</v>
      </c>
      <c r="H364" s="151">
        <v>247046.38</v>
      </c>
      <c r="I364" s="152">
        <v>6425.59</v>
      </c>
      <c r="J364" s="126"/>
    </row>
    <row r="365" spans="1:10" x14ac:dyDescent="0.2">
      <c r="A365" s="153" t="s">
        <v>97</v>
      </c>
      <c r="B365" s="154">
        <v>901</v>
      </c>
      <c r="C365" s="89" t="s">
        <v>283</v>
      </c>
      <c r="D365" s="150" t="s">
        <v>645</v>
      </c>
      <c r="E365" s="155" t="s">
        <v>98</v>
      </c>
      <c r="F365" s="155">
        <v>900100</v>
      </c>
      <c r="G365" s="151">
        <v>40275.25</v>
      </c>
      <c r="H365" s="151">
        <v>57573.08</v>
      </c>
      <c r="I365" s="152">
        <v>1497.45</v>
      </c>
      <c r="J365" s="126"/>
    </row>
    <row r="366" spans="1:10" x14ac:dyDescent="0.2">
      <c r="A366" s="184" t="s">
        <v>628</v>
      </c>
      <c r="B366" s="154">
        <v>901</v>
      </c>
      <c r="C366" s="89" t="s">
        <v>283</v>
      </c>
      <c r="D366" s="150" t="s">
        <v>863</v>
      </c>
      <c r="E366" s="108"/>
      <c r="F366" s="108"/>
      <c r="G366" s="151">
        <f>G367</f>
        <v>115026.2</v>
      </c>
      <c r="H366" s="151">
        <f t="shared" ref="H366:I366" si="96">H367</f>
        <v>0</v>
      </c>
      <c r="I366" s="152">
        <f t="shared" si="96"/>
        <v>0</v>
      </c>
      <c r="J366" s="126"/>
    </row>
    <row r="367" spans="1:10" x14ac:dyDescent="0.2">
      <c r="A367" s="153" t="s">
        <v>95</v>
      </c>
      <c r="B367" s="154">
        <v>901</v>
      </c>
      <c r="C367" s="89" t="s">
        <v>283</v>
      </c>
      <c r="D367" s="150" t="s">
        <v>863</v>
      </c>
      <c r="E367" s="155" t="s">
        <v>96</v>
      </c>
      <c r="F367" s="155"/>
      <c r="G367" s="151">
        <f>G368+G369</f>
        <v>115026.2</v>
      </c>
      <c r="H367" s="151">
        <f t="shared" ref="H367:I367" si="97">H368+H369</f>
        <v>0</v>
      </c>
      <c r="I367" s="152">
        <f t="shared" si="97"/>
        <v>0</v>
      </c>
      <c r="J367" s="126"/>
    </row>
    <row r="368" spans="1:10" x14ac:dyDescent="0.2">
      <c r="A368" s="153" t="s">
        <v>97</v>
      </c>
      <c r="B368" s="154">
        <v>901</v>
      </c>
      <c r="C368" s="89" t="s">
        <v>283</v>
      </c>
      <c r="D368" s="150" t="s">
        <v>863</v>
      </c>
      <c r="E368" s="155" t="s">
        <v>98</v>
      </c>
      <c r="F368" s="155">
        <v>900302</v>
      </c>
      <c r="G368" s="186">
        <v>93286.25</v>
      </c>
      <c r="H368" s="186">
        <v>0</v>
      </c>
      <c r="I368" s="185">
        <v>0</v>
      </c>
      <c r="J368" s="126"/>
    </row>
    <row r="369" spans="1:10" x14ac:dyDescent="0.2">
      <c r="A369" s="153" t="s">
        <v>97</v>
      </c>
      <c r="B369" s="154">
        <v>901</v>
      </c>
      <c r="C369" s="89" t="s">
        <v>283</v>
      </c>
      <c r="D369" s="150" t="s">
        <v>863</v>
      </c>
      <c r="E369" s="155" t="s">
        <v>98</v>
      </c>
      <c r="F369" s="155">
        <v>900100</v>
      </c>
      <c r="G369" s="186">
        <v>21739.95</v>
      </c>
      <c r="H369" s="186">
        <v>0</v>
      </c>
      <c r="I369" s="185">
        <v>0</v>
      </c>
      <c r="J369" s="126"/>
    </row>
    <row r="370" spans="1:10" ht="24" customHeight="1" x14ac:dyDescent="0.2">
      <c r="A370" s="187" t="s">
        <v>541</v>
      </c>
      <c r="B370" s="141">
        <v>901</v>
      </c>
      <c r="C370" s="78" t="s">
        <v>283</v>
      </c>
      <c r="D370" s="138" t="s">
        <v>147</v>
      </c>
      <c r="E370" s="157"/>
      <c r="F370" s="157"/>
      <c r="G370" s="145">
        <f>G371+G375+G379+G383+G391+G395+G387+G403+G399</f>
        <v>1420577.77</v>
      </c>
      <c r="H370" s="145">
        <f t="shared" ref="H370:I370" si="98">H371+H375+H379+H383+H391+H395+H387+H403+H399</f>
        <v>565571.77</v>
      </c>
      <c r="I370" s="146">
        <f t="shared" si="98"/>
        <v>23534.39</v>
      </c>
      <c r="J370" s="126"/>
    </row>
    <row r="371" spans="1:10" ht="25.5" x14ac:dyDescent="0.2">
      <c r="A371" s="153" t="s">
        <v>629</v>
      </c>
      <c r="B371" s="154">
        <v>901</v>
      </c>
      <c r="C371" s="89" t="s">
        <v>283</v>
      </c>
      <c r="D371" s="150" t="s">
        <v>646</v>
      </c>
      <c r="E371" s="155"/>
      <c r="F371" s="155"/>
      <c r="G371" s="151">
        <f>G372</f>
        <v>605656.82999999996</v>
      </c>
      <c r="H371" s="151">
        <f>H372</f>
        <v>527601.77</v>
      </c>
      <c r="I371" s="152">
        <f>I372</f>
        <v>4234.3900000000003</v>
      </c>
      <c r="J371" s="126"/>
    </row>
    <row r="372" spans="1:10" x14ac:dyDescent="0.2">
      <c r="A372" s="153" t="s">
        <v>95</v>
      </c>
      <c r="B372" s="154">
        <v>901</v>
      </c>
      <c r="C372" s="89" t="s">
        <v>283</v>
      </c>
      <c r="D372" s="150" t="s">
        <v>646</v>
      </c>
      <c r="E372" s="155" t="s">
        <v>96</v>
      </c>
      <c r="F372" s="155"/>
      <c r="G372" s="151">
        <f>G373+G374</f>
        <v>605656.82999999996</v>
      </c>
      <c r="H372" s="151">
        <f>H373+H374</f>
        <v>527601.77</v>
      </c>
      <c r="I372" s="152">
        <f>I373+I374</f>
        <v>4234.3900000000003</v>
      </c>
      <c r="J372" s="126"/>
    </row>
    <row r="373" spans="1:10" x14ac:dyDescent="0.2">
      <c r="A373" s="153" t="s">
        <v>97</v>
      </c>
      <c r="B373" s="154">
        <v>901</v>
      </c>
      <c r="C373" s="89" t="s">
        <v>283</v>
      </c>
      <c r="D373" s="150" t="s">
        <v>646</v>
      </c>
      <c r="E373" s="155" t="s">
        <v>98</v>
      </c>
      <c r="F373" s="155">
        <v>900302</v>
      </c>
      <c r="G373" s="151">
        <v>490905.66</v>
      </c>
      <c r="H373" s="151">
        <v>427885.07</v>
      </c>
      <c r="I373" s="152">
        <v>3434.09</v>
      </c>
      <c r="J373" s="126"/>
    </row>
    <row r="374" spans="1:10" x14ac:dyDescent="0.2">
      <c r="A374" s="153" t="s">
        <v>97</v>
      </c>
      <c r="B374" s="154">
        <v>901</v>
      </c>
      <c r="C374" s="89" t="s">
        <v>283</v>
      </c>
      <c r="D374" s="150" t="s">
        <v>646</v>
      </c>
      <c r="E374" s="155" t="s">
        <v>98</v>
      </c>
      <c r="F374" s="155">
        <v>900100</v>
      </c>
      <c r="G374" s="151">
        <v>114751.17</v>
      </c>
      <c r="H374" s="151">
        <v>99716.7</v>
      </c>
      <c r="I374" s="152">
        <v>800.3</v>
      </c>
      <c r="J374" s="126"/>
    </row>
    <row r="375" spans="1:10" ht="25.5" x14ac:dyDescent="0.2">
      <c r="A375" s="153" t="s">
        <v>629</v>
      </c>
      <c r="B375" s="154">
        <v>901</v>
      </c>
      <c r="C375" s="89" t="s">
        <v>283</v>
      </c>
      <c r="D375" s="150" t="s">
        <v>822</v>
      </c>
      <c r="E375" s="155"/>
      <c r="F375" s="155"/>
      <c r="G375" s="151">
        <f>G376</f>
        <v>49525.8</v>
      </c>
      <c r="H375" s="151">
        <f t="shared" ref="H375:I375" si="99">H376</f>
        <v>0</v>
      </c>
      <c r="I375" s="152">
        <f t="shared" si="99"/>
        <v>0</v>
      </c>
      <c r="J375" s="126"/>
    </row>
    <row r="376" spans="1:10" x14ac:dyDescent="0.2">
      <c r="A376" s="153" t="s">
        <v>95</v>
      </c>
      <c r="B376" s="154">
        <v>901</v>
      </c>
      <c r="C376" s="89" t="s">
        <v>283</v>
      </c>
      <c r="D376" s="150" t="s">
        <v>822</v>
      </c>
      <c r="E376" s="155" t="s">
        <v>96</v>
      </c>
      <c r="F376" s="155"/>
      <c r="G376" s="151">
        <f>G377+G378</f>
        <v>49525.8</v>
      </c>
      <c r="H376" s="151">
        <f t="shared" ref="H376:I376" si="100">H377+H378</f>
        <v>0</v>
      </c>
      <c r="I376" s="152">
        <f t="shared" si="100"/>
        <v>0</v>
      </c>
      <c r="J376" s="126"/>
    </row>
    <row r="377" spans="1:10" x14ac:dyDescent="0.2">
      <c r="A377" s="153" t="s">
        <v>97</v>
      </c>
      <c r="B377" s="154">
        <v>901</v>
      </c>
      <c r="C377" s="89" t="s">
        <v>283</v>
      </c>
      <c r="D377" s="150" t="s">
        <v>822</v>
      </c>
      <c r="E377" s="155" t="s">
        <v>98</v>
      </c>
      <c r="F377" s="155">
        <v>900302</v>
      </c>
      <c r="G377" s="151">
        <v>40165.43</v>
      </c>
      <c r="H377" s="151">
        <v>0</v>
      </c>
      <c r="I377" s="152">
        <v>0</v>
      </c>
      <c r="J377" s="126"/>
    </row>
    <row r="378" spans="1:10" x14ac:dyDescent="0.2">
      <c r="A378" s="153" t="s">
        <v>97</v>
      </c>
      <c r="B378" s="154">
        <v>901</v>
      </c>
      <c r="C378" s="89" t="s">
        <v>283</v>
      </c>
      <c r="D378" s="150" t="s">
        <v>822</v>
      </c>
      <c r="E378" s="155" t="s">
        <v>98</v>
      </c>
      <c r="F378" s="155">
        <v>900100</v>
      </c>
      <c r="G378" s="151">
        <v>9360.3700000000008</v>
      </c>
      <c r="H378" s="151">
        <v>0</v>
      </c>
      <c r="I378" s="152">
        <v>0</v>
      </c>
      <c r="J378" s="126"/>
    </row>
    <row r="379" spans="1:10" x14ac:dyDescent="0.2">
      <c r="A379" s="153" t="s">
        <v>539</v>
      </c>
      <c r="B379" s="154">
        <v>901</v>
      </c>
      <c r="C379" s="89" t="s">
        <v>283</v>
      </c>
      <c r="D379" s="150" t="s">
        <v>691</v>
      </c>
      <c r="E379" s="155"/>
      <c r="F379" s="155"/>
      <c r="G379" s="151">
        <f>G380</f>
        <v>28520</v>
      </c>
      <c r="H379" s="151">
        <f>H380</f>
        <v>28520</v>
      </c>
      <c r="I379" s="152">
        <f>I380</f>
        <v>0</v>
      </c>
      <c r="J379" s="126"/>
    </row>
    <row r="380" spans="1:10" x14ac:dyDescent="0.2">
      <c r="A380" s="153" t="s">
        <v>95</v>
      </c>
      <c r="B380" s="154">
        <v>901</v>
      </c>
      <c r="C380" s="89" t="s">
        <v>283</v>
      </c>
      <c r="D380" s="150" t="s">
        <v>691</v>
      </c>
      <c r="E380" s="155" t="s">
        <v>96</v>
      </c>
      <c r="F380" s="155"/>
      <c r="G380" s="151">
        <f>G381+G382</f>
        <v>28520</v>
      </c>
      <c r="H380" s="151">
        <f>H381+H382</f>
        <v>28520</v>
      </c>
      <c r="I380" s="152">
        <f>I381+I382</f>
        <v>0</v>
      </c>
      <c r="J380" s="126"/>
    </row>
    <row r="381" spans="1:10" x14ac:dyDescent="0.2">
      <c r="A381" s="153" t="s">
        <v>97</v>
      </c>
      <c r="B381" s="154">
        <v>901</v>
      </c>
      <c r="C381" s="89" t="s">
        <v>283</v>
      </c>
      <c r="D381" s="150" t="s">
        <v>691</v>
      </c>
      <c r="E381" s="155" t="s">
        <v>98</v>
      </c>
      <c r="F381" s="155">
        <v>900302</v>
      </c>
      <c r="G381" s="151">
        <v>22188.560000000001</v>
      </c>
      <c r="H381" s="151">
        <v>22188.560000000001</v>
      </c>
      <c r="I381" s="152">
        <v>0</v>
      </c>
      <c r="J381" s="126"/>
    </row>
    <row r="382" spans="1:10" x14ac:dyDescent="0.2">
      <c r="A382" s="153" t="s">
        <v>97</v>
      </c>
      <c r="B382" s="154">
        <v>901</v>
      </c>
      <c r="C382" s="89" t="s">
        <v>283</v>
      </c>
      <c r="D382" s="150" t="s">
        <v>691</v>
      </c>
      <c r="E382" s="155" t="s">
        <v>98</v>
      </c>
      <c r="F382" s="155">
        <v>900100</v>
      </c>
      <c r="G382" s="151">
        <v>6331.44</v>
      </c>
      <c r="H382" s="151">
        <v>6331.44</v>
      </c>
      <c r="I382" s="152">
        <v>0</v>
      </c>
      <c r="J382" s="126"/>
    </row>
    <row r="383" spans="1:10" x14ac:dyDescent="0.2">
      <c r="A383" s="153" t="s">
        <v>630</v>
      </c>
      <c r="B383" s="154">
        <v>901</v>
      </c>
      <c r="C383" s="89" t="s">
        <v>283</v>
      </c>
      <c r="D383" s="150" t="s">
        <v>647</v>
      </c>
      <c r="E383" s="155"/>
      <c r="F383" s="155"/>
      <c r="G383" s="151">
        <f>G384</f>
        <v>346315.23</v>
      </c>
      <c r="H383" s="151">
        <f>H384</f>
        <v>0</v>
      </c>
      <c r="I383" s="152">
        <f>I384</f>
        <v>0</v>
      </c>
      <c r="J383" s="126"/>
    </row>
    <row r="384" spans="1:10" x14ac:dyDescent="0.2">
      <c r="A384" s="153" t="s">
        <v>95</v>
      </c>
      <c r="B384" s="154">
        <v>901</v>
      </c>
      <c r="C384" s="89" t="s">
        <v>283</v>
      </c>
      <c r="D384" s="150" t="s">
        <v>647</v>
      </c>
      <c r="E384" s="155" t="s">
        <v>96</v>
      </c>
      <c r="F384" s="155"/>
      <c r="G384" s="151">
        <f>G385+G386</f>
        <v>346315.23</v>
      </c>
      <c r="H384" s="151">
        <f>H385+H386</f>
        <v>0</v>
      </c>
      <c r="I384" s="152">
        <f>I385+I386</f>
        <v>0</v>
      </c>
      <c r="J384" s="126"/>
    </row>
    <row r="385" spans="1:10" x14ac:dyDescent="0.2">
      <c r="A385" s="153" t="s">
        <v>97</v>
      </c>
      <c r="B385" s="154">
        <v>901</v>
      </c>
      <c r="C385" s="89" t="s">
        <v>283</v>
      </c>
      <c r="D385" s="150" t="s">
        <v>647</v>
      </c>
      <c r="E385" s="155" t="s">
        <v>98</v>
      </c>
      <c r="F385" s="155">
        <v>900302</v>
      </c>
      <c r="G385" s="151">
        <v>280841.32</v>
      </c>
      <c r="H385" s="151">
        <v>0</v>
      </c>
      <c r="I385" s="152">
        <v>0</v>
      </c>
      <c r="J385" s="126"/>
    </row>
    <row r="386" spans="1:10" x14ac:dyDescent="0.2">
      <c r="A386" s="153" t="s">
        <v>97</v>
      </c>
      <c r="B386" s="154">
        <v>901</v>
      </c>
      <c r="C386" s="89" t="s">
        <v>283</v>
      </c>
      <c r="D386" s="150" t="s">
        <v>647</v>
      </c>
      <c r="E386" s="155" t="s">
        <v>98</v>
      </c>
      <c r="F386" s="155">
        <v>900100</v>
      </c>
      <c r="G386" s="151">
        <v>65473.91</v>
      </c>
      <c r="H386" s="151">
        <v>0</v>
      </c>
      <c r="I386" s="152">
        <v>0</v>
      </c>
      <c r="J386" s="126"/>
    </row>
    <row r="387" spans="1:10" x14ac:dyDescent="0.2">
      <c r="A387" s="153" t="s">
        <v>826</v>
      </c>
      <c r="B387" s="154">
        <v>901</v>
      </c>
      <c r="C387" s="89" t="s">
        <v>283</v>
      </c>
      <c r="D387" s="150" t="s">
        <v>825</v>
      </c>
      <c r="E387" s="155"/>
      <c r="F387" s="155"/>
      <c r="G387" s="151">
        <f>G388</f>
        <v>75449.56</v>
      </c>
      <c r="H387" s="151">
        <f t="shared" ref="H387:I387" si="101">H388</f>
        <v>0</v>
      </c>
      <c r="I387" s="152">
        <f t="shared" si="101"/>
        <v>0</v>
      </c>
      <c r="J387" s="126"/>
    </row>
    <row r="388" spans="1:10" x14ac:dyDescent="0.2">
      <c r="A388" s="153" t="s">
        <v>95</v>
      </c>
      <c r="B388" s="154">
        <v>901</v>
      </c>
      <c r="C388" s="89" t="s">
        <v>283</v>
      </c>
      <c r="D388" s="150" t="s">
        <v>825</v>
      </c>
      <c r="E388" s="155" t="s">
        <v>96</v>
      </c>
      <c r="F388" s="155"/>
      <c r="G388" s="151">
        <f>G389+G390</f>
        <v>75449.56</v>
      </c>
      <c r="H388" s="151">
        <f t="shared" ref="H388:I388" si="102">H389+H390</f>
        <v>0</v>
      </c>
      <c r="I388" s="152">
        <f t="shared" si="102"/>
        <v>0</v>
      </c>
      <c r="J388" s="126"/>
    </row>
    <row r="389" spans="1:10" x14ac:dyDescent="0.2">
      <c r="A389" s="153" t="s">
        <v>97</v>
      </c>
      <c r="B389" s="154">
        <v>901</v>
      </c>
      <c r="C389" s="89" t="s">
        <v>283</v>
      </c>
      <c r="D389" s="150" t="s">
        <v>825</v>
      </c>
      <c r="E389" s="155" t="s">
        <v>98</v>
      </c>
      <c r="F389" s="155">
        <v>900302</v>
      </c>
      <c r="G389" s="151">
        <v>61209.58</v>
      </c>
      <c r="H389" s="151">
        <v>0</v>
      </c>
      <c r="I389" s="152">
        <v>0</v>
      </c>
      <c r="J389" s="126"/>
    </row>
    <row r="390" spans="1:10" x14ac:dyDescent="0.2">
      <c r="A390" s="153" t="s">
        <v>97</v>
      </c>
      <c r="B390" s="154">
        <v>901</v>
      </c>
      <c r="C390" s="89" t="s">
        <v>283</v>
      </c>
      <c r="D390" s="150" t="s">
        <v>825</v>
      </c>
      <c r="E390" s="155" t="s">
        <v>98</v>
      </c>
      <c r="F390" s="155">
        <v>900100</v>
      </c>
      <c r="G390" s="151">
        <v>14239.98</v>
      </c>
      <c r="H390" s="151">
        <v>0</v>
      </c>
      <c r="I390" s="152">
        <v>0</v>
      </c>
      <c r="J390" s="126"/>
    </row>
    <row r="391" spans="1:10" ht="25.5" x14ac:dyDescent="0.2">
      <c r="A391" s="153" t="s">
        <v>823</v>
      </c>
      <c r="B391" s="154">
        <v>901</v>
      </c>
      <c r="C391" s="109" t="s">
        <v>283</v>
      </c>
      <c r="D391" s="150" t="s">
        <v>824</v>
      </c>
      <c r="E391" s="155"/>
      <c r="F391" s="155"/>
      <c r="G391" s="151">
        <f>G392</f>
        <v>31220.61</v>
      </c>
      <c r="H391" s="151">
        <f t="shared" ref="H391:I391" si="103">H392</f>
        <v>0</v>
      </c>
      <c r="I391" s="152">
        <f t="shared" si="103"/>
        <v>0</v>
      </c>
      <c r="J391" s="126"/>
    </row>
    <row r="392" spans="1:10" x14ac:dyDescent="0.2">
      <c r="A392" s="153" t="s">
        <v>68</v>
      </c>
      <c r="B392" s="154">
        <v>901</v>
      </c>
      <c r="C392" s="109" t="s">
        <v>283</v>
      </c>
      <c r="D392" s="150" t="s">
        <v>824</v>
      </c>
      <c r="E392" s="155">
        <v>200</v>
      </c>
      <c r="F392" s="155"/>
      <c r="G392" s="151">
        <f>G393+G394</f>
        <v>31220.61</v>
      </c>
      <c r="H392" s="151">
        <f t="shared" ref="H392:I392" si="104">H393+H394</f>
        <v>0</v>
      </c>
      <c r="I392" s="152">
        <f t="shared" si="104"/>
        <v>0</v>
      </c>
      <c r="J392" s="126"/>
    </row>
    <row r="393" spans="1:10" ht="25.5" x14ac:dyDescent="0.2">
      <c r="A393" s="153" t="s">
        <v>70</v>
      </c>
      <c r="B393" s="154">
        <v>901</v>
      </c>
      <c r="C393" s="109" t="s">
        <v>283</v>
      </c>
      <c r="D393" s="150" t="s">
        <v>824</v>
      </c>
      <c r="E393" s="155">
        <v>240</v>
      </c>
      <c r="F393" s="155">
        <v>900302</v>
      </c>
      <c r="G393" s="151">
        <v>25319.91</v>
      </c>
      <c r="H393" s="151">
        <v>0</v>
      </c>
      <c r="I393" s="152">
        <v>0</v>
      </c>
      <c r="J393" s="126"/>
    </row>
    <row r="394" spans="1:10" ht="25.5" x14ac:dyDescent="0.2">
      <c r="A394" s="153" t="s">
        <v>70</v>
      </c>
      <c r="B394" s="154">
        <v>901</v>
      </c>
      <c r="C394" s="109" t="s">
        <v>283</v>
      </c>
      <c r="D394" s="150" t="s">
        <v>824</v>
      </c>
      <c r="E394" s="155">
        <v>240</v>
      </c>
      <c r="F394" s="155">
        <v>900100</v>
      </c>
      <c r="G394" s="151">
        <v>5900.7</v>
      </c>
      <c r="H394" s="151">
        <v>0</v>
      </c>
      <c r="I394" s="152">
        <v>0</v>
      </c>
      <c r="J394" s="126"/>
    </row>
    <row r="395" spans="1:10" x14ac:dyDescent="0.2">
      <c r="A395" s="153" t="s">
        <v>753</v>
      </c>
      <c r="B395" s="154">
        <v>901</v>
      </c>
      <c r="C395" s="109" t="s">
        <v>283</v>
      </c>
      <c r="D395" s="150" t="s">
        <v>754</v>
      </c>
      <c r="E395" s="155"/>
      <c r="F395" s="155"/>
      <c r="G395" s="151">
        <f>G396</f>
        <v>9450</v>
      </c>
      <c r="H395" s="151">
        <f t="shared" ref="H395:I395" si="105">H396</f>
        <v>9450</v>
      </c>
      <c r="I395" s="152">
        <f t="shared" si="105"/>
        <v>19300</v>
      </c>
      <c r="J395" s="126"/>
    </row>
    <row r="396" spans="1:10" x14ac:dyDescent="0.2">
      <c r="A396" s="153" t="s">
        <v>68</v>
      </c>
      <c r="B396" s="154">
        <v>901</v>
      </c>
      <c r="C396" s="109" t="s">
        <v>283</v>
      </c>
      <c r="D396" s="150" t="s">
        <v>754</v>
      </c>
      <c r="E396" s="155">
        <v>200</v>
      </c>
      <c r="F396" s="155"/>
      <c r="G396" s="151">
        <f>G397+G398</f>
        <v>9450</v>
      </c>
      <c r="H396" s="151">
        <f>H397+H398</f>
        <v>9450</v>
      </c>
      <c r="I396" s="152">
        <f>I397+I398</f>
        <v>19300</v>
      </c>
      <c r="J396" s="126"/>
    </row>
    <row r="397" spans="1:10" ht="25.5" x14ac:dyDescent="0.2">
      <c r="A397" s="153" t="s">
        <v>70</v>
      </c>
      <c r="B397" s="154">
        <v>901</v>
      </c>
      <c r="C397" s="109" t="s">
        <v>283</v>
      </c>
      <c r="D397" s="150" t="s">
        <v>754</v>
      </c>
      <c r="E397" s="155">
        <v>240</v>
      </c>
      <c r="F397" s="155">
        <v>900302</v>
      </c>
      <c r="G397" s="151">
        <v>7352.1</v>
      </c>
      <c r="H397" s="151">
        <v>7352.1</v>
      </c>
      <c r="I397" s="152">
        <v>15015.4</v>
      </c>
      <c r="J397" s="126"/>
    </row>
    <row r="398" spans="1:10" ht="25.5" x14ac:dyDescent="0.2">
      <c r="A398" s="153" t="s">
        <v>70</v>
      </c>
      <c r="B398" s="154">
        <v>901</v>
      </c>
      <c r="C398" s="109" t="s">
        <v>283</v>
      </c>
      <c r="D398" s="150" t="s">
        <v>754</v>
      </c>
      <c r="E398" s="155">
        <v>240</v>
      </c>
      <c r="F398" s="155">
        <v>900100</v>
      </c>
      <c r="G398" s="151">
        <v>2097.9</v>
      </c>
      <c r="H398" s="151">
        <v>2097.9</v>
      </c>
      <c r="I398" s="152">
        <v>4284.6000000000004</v>
      </c>
      <c r="J398" s="126"/>
    </row>
    <row r="399" spans="1:10" x14ac:dyDescent="0.2">
      <c r="A399" s="153" t="s">
        <v>753</v>
      </c>
      <c r="B399" s="154">
        <v>901</v>
      </c>
      <c r="C399" s="109" t="s">
        <v>283</v>
      </c>
      <c r="D399" s="150" t="s">
        <v>864</v>
      </c>
      <c r="E399" s="155"/>
      <c r="F399" s="155"/>
      <c r="G399" s="151">
        <f>G400</f>
        <v>27555.74</v>
      </c>
      <c r="H399" s="151">
        <f t="shared" ref="H399:I399" si="106">H400</f>
        <v>0</v>
      </c>
      <c r="I399" s="152">
        <f t="shared" si="106"/>
        <v>0</v>
      </c>
      <c r="J399" s="126"/>
    </row>
    <row r="400" spans="1:10" x14ac:dyDescent="0.2">
      <c r="A400" s="153" t="s">
        <v>68</v>
      </c>
      <c r="B400" s="154">
        <v>901</v>
      </c>
      <c r="C400" s="109" t="s">
        <v>283</v>
      </c>
      <c r="D400" s="150" t="s">
        <v>864</v>
      </c>
      <c r="E400" s="155">
        <v>200</v>
      </c>
      <c r="F400" s="155"/>
      <c r="G400" s="151">
        <f>G401+G402</f>
        <v>27555.74</v>
      </c>
      <c r="H400" s="151">
        <f t="shared" ref="H400:I400" si="107">H401+H402</f>
        <v>0</v>
      </c>
      <c r="I400" s="152">
        <f t="shared" si="107"/>
        <v>0</v>
      </c>
      <c r="J400" s="126"/>
    </row>
    <row r="401" spans="1:10" ht="25.5" x14ac:dyDescent="0.2">
      <c r="A401" s="153" t="s">
        <v>70</v>
      </c>
      <c r="B401" s="154">
        <v>901</v>
      </c>
      <c r="C401" s="109" t="s">
        <v>283</v>
      </c>
      <c r="D401" s="150" t="s">
        <v>864</v>
      </c>
      <c r="E401" s="155">
        <v>240</v>
      </c>
      <c r="F401" s="155">
        <v>900302</v>
      </c>
      <c r="G401" s="151">
        <v>20629.830000000002</v>
      </c>
      <c r="H401" s="151">
        <v>0</v>
      </c>
      <c r="I401" s="152">
        <v>0</v>
      </c>
      <c r="J401" s="126"/>
    </row>
    <row r="402" spans="1:10" ht="25.5" x14ac:dyDescent="0.2">
      <c r="A402" s="153" t="s">
        <v>70</v>
      </c>
      <c r="B402" s="154">
        <v>901</v>
      </c>
      <c r="C402" s="109" t="s">
        <v>283</v>
      </c>
      <c r="D402" s="150" t="s">
        <v>864</v>
      </c>
      <c r="E402" s="155">
        <v>240</v>
      </c>
      <c r="F402" s="155">
        <v>900100</v>
      </c>
      <c r="G402" s="151">
        <v>6925.91</v>
      </c>
      <c r="H402" s="151">
        <v>0</v>
      </c>
      <c r="I402" s="152">
        <v>0</v>
      </c>
      <c r="J402" s="126"/>
    </row>
    <row r="403" spans="1:10" ht="25.5" x14ac:dyDescent="0.2">
      <c r="A403" s="153" t="s">
        <v>841</v>
      </c>
      <c r="B403" s="154">
        <v>901</v>
      </c>
      <c r="C403" s="109" t="s">
        <v>283</v>
      </c>
      <c r="D403" s="150" t="s">
        <v>842</v>
      </c>
      <c r="E403" s="155"/>
      <c r="F403" s="155"/>
      <c r="G403" s="151">
        <f t="shared" ref="G403:I404" si="108">G404</f>
        <v>246884</v>
      </c>
      <c r="H403" s="151">
        <f t="shared" si="108"/>
        <v>0</v>
      </c>
      <c r="I403" s="152">
        <f t="shared" si="108"/>
        <v>0</v>
      </c>
      <c r="J403" s="126"/>
    </row>
    <row r="404" spans="1:10" x14ac:dyDescent="0.2">
      <c r="A404" s="153" t="s">
        <v>68</v>
      </c>
      <c r="B404" s="154">
        <v>901</v>
      </c>
      <c r="C404" s="109" t="s">
        <v>283</v>
      </c>
      <c r="D404" s="150" t="s">
        <v>842</v>
      </c>
      <c r="E404" s="155">
        <v>200</v>
      </c>
      <c r="F404" s="155"/>
      <c r="G404" s="151">
        <f t="shared" si="108"/>
        <v>246884</v>
      </c>
      <c r="H404" s="151">
        <f t="shared" si="108"/>
        <v>0</v>
      </c>
      <c r="I404" s="152">
        <f t="shared" si="108"/>
        <v>0</v>
      </c>
      <c r="J404" s="126"/>
    </row>
    <row r="405" spans="1:10" ht="25.5" x14ac:dyDescent="0.2">
      <c r="A405" s="153" t="s">
        <v>70</v>
      </c>
      <c r="B405" s="154">
        <v>901</v>
      </c>
      <c r="C405" s="109" t="s">
        <v>283</v>
      </c>
      <c r="D405" s="150" t="s">
        <v>842</v>
      </c>
      <c r="E405" s="155">
        <v>240</v>
      </c>
      <c r="F405" s="155">
        <v>900100</v>
      </c>
      <c r="G405" s="151">
        <v>246884</v>
      </c>
      <c r="H405" s="151">
        <v>0</v>
      </c>
      <c r="I405" s="152">
        <v>0</v>
      </c>
      <c r="J405" s="126"/>
    </row>
    <row r="406" spans="1:10" ht="38.25" x14ac:dyDescent="0.2">
      <c r="A406" s="153" t="s">
        <v>845</v>
      </c>
      <c r="B406" s="141">
        <v>901</v>
      </c>
      <c r="C406" s="107" t="s">
        <v>283</v>
      </c>
      <c r="D406" s="138" t="s">
        <v>843</v>
      </c>
      <c r="E406" s="155"/>
      <c r="F406" s="155"/>
      <c r="G406" s="145">
        <f t="shared" ref="G406:I408" si="109">G407</f>
        <v>40000</v>
      </c>
      <c r="H406" s="145">
        <f t="shared" si="109"/>
        <v>0</v>
      </c>
      <c r="I406" s="146">
        <f t="shared" si="109"/>
        <v>0</v>
      </c>
      <c r="J406" s="126"/>
    </row>
    <row r="407" spans="1:10" ht="51" x14ac:dyDescent="0.2">
      <c r="A407" s="153" t="s">
        <v>846</v>
      </c>
      <c r="B407" s="154">
        <v>901</v>
      </c>
      <c r="C407" s="109" t="s">
        <v>283</v>
      </c>
      <c r="D407" s="150" t="s">
        <v>844</v>
      </c>
      <c r="E407" s="155"/>
      <c r="F407" s="155"/>
      <c r="G407" s="151">
        <f t="shared" si="109"/>
        <v>40000</v>
      </c>
      <c r="H407" s="151">
        <f t="shared" si="109"/>
        <v>0</v>
      </c>
      <c r="I407" s="152">
        <f t="shared" si="109"/>
        <v>0</v>
      </c>
      <c r="J407" s="126"/>
    </row>
    <row r="408" spans="1:10" ht="16.5" customHeight="1" x14ac:dyDescent="0.2">
      <c r="A408" s="153" t="s">
        <v>72</v>
      </c>
      <c r="B408" s="154">
        <v>901</v>
      </c>
      <c r="C408" s="109" t="s">
        <v>283</v>
      </c>
      <c r="D408" s="150" t="s">
        <v>844</v>
      </c>
      <c r="E408" s="155">
        <v>800</v>
      </c>
      <c r="F408" s="155"/>
      <c r="G408" s="151">
        <f t="shared" si="109"/>
        <v>40000</v>
      </c>
      <c r="H408" s="151">
        <f t="shared" si="109"/>
        <v>0</v>
      </c>
      <c r="I408" s="152">
        <f t="shared" si="109"/>
        <v>0</v>
      </c>
      <c r="J408" s="126"/>
    </row>
    <row r="409" spans="1:10" ht="28.5" customHeight="1" x14ac:dyDescent="0.2">
      <c r="A409" s="153" t="s">
        <v>92</v>
      </c>
      <c r="B409" s="154">
        <v>901</v>
      </c>
      <c r="C409" s="109" t="s">
        <v>283</v>
      </c>
      <c r="D409" s="150" t="s">
        <v>844</v>
      </c>
      <c r="E409" s="155">
        <v>810</v>
      </c>
      <c r="F409" s="155">
        <v>900100</v>
      </c>
      <c r="G409" s="151">
        <v>40000</v>
      </c>
      <c r="H409" s="151">
        <v>0</v>
      </c>
      <c r="I409" s="152">
        <v>0</v>
      </c>
      <c r="J409" s="126"/>
    </row>
    <row r="410" spans="1:10" ht="28.5" customHeight="1" x14ac:dyDescent="0.2">
      <c r="A410" s="218" t="s">
        <v>874</v>
      </c>
      <c r="B410" s="141">
        <v>901</v>
      </c>
      <c r="C410" s="107" t="s">
        <v>283</v>
      </c>
      <c r="D410" s="221" t="s">
        <v>877</v>
      </c>
      <c r="E410" s="227"/>
      <c r="F410" s="227"/>
      <c r="G410" s="228">
        <f>G414+G411</f>
        <v>5000</v>
      </c>
      <c r="H410" s="228">
        <f>H414+H411</f>
        <v>1969</v>
      </c>
      <c r="I410" s="229">
        <f>I414+I411</f>
        <v>2048</v>
      </c>
      <c r="J410" s="126"/>
    </row>
    <row r="411" spans="1:10" ht="28.5" customHeight="1" x14ac:dyDescent="0.2">
      <c r="A411" s="219" t="s">
        <v>875</v>
      </c>
      <c r="B411" s="154">
        <v>901</v>
      </c>
      <c r="C411" s="109" t="s">
        <v>283</v>
      </c>
      <c r="D411" s="225" t="s">
        <v>878</v>
      </c>
      <c r="E411" s="222"/>
      <c r="F411" s="222"/>
      <c r="G411" s="223">
        <f t="shared" ref="G411:I412" si="110">G412</f>
        <v>2500</v>
      </c>
      <c r="H411" s="226">
        <f t="shared" si="110"/>
        <v>984.5</v>
      </c>
      <c r="I411" s="224">
        <f t="shared" si="110"/>
        <v>1024</v>
      </c>
      <c r="J411" s="126"/>
    </row>
    <row r="412" spans="1:10" ht="28.5" customHeight="1" x14ac:dyDescent="0.2">
      <c r="A412" s="219" t="s">
        <v>68</v>
      </c>
      <c r="B412" s="154">
        <v>901</v>
      </c>
      <c r="C412" s="109" t="s">
        <v>283</v>
      </c>
      <c r="D412" s="225" t="s">
        <v>878</v>
      </c>
      <c r="E412" s="222" t="s">
        <v>69</v>
      </c>
      <c r="F412" s="222"/>
      <c r="G412" s="223">
        <f t="shared" si="110"/>
        <v>2500</v>
      </c>
      <c r="H412" s="226">
        <f t="shared" si="110"/>
        <v>984.5</v>
      </c>
      <c r="I412" s="224">
        <f t="shared" si="110"/>
        <v>1024</v>
      </c>
      <c r="J412" s="126"/>
    </row>
    <row r="413" spans="1:10" ht="28.5" customHeight="1" x14ac:dyDescent="0.2">
      <c r="A413" s="219" t="s">
        <v>70</v>
      </c>
      <c r="B413" s="154">
        <v>901</v>
      </c>
      <c r="C413" s="109" t="s">
        <v>283</v>
      </c>
      <c r="D413" s="225" t="s">
        <v>878</v>
      </c>
      <c r="E413" s="222" t="s">
        <v>71</v>
      </c>
      <c r="F413" s="222">
        <v>900100</v>
      </c>
      <c r="G413" s="223">
        <v>2500</v>
      </c>
      <c r="H413" s="226">
        <v>984.5</v>
      </c>
      <c r="I413" s="224">
        <v>1024</v>
      </c>
      <c r="J413" s="126"/>
    </row>
    <row r="414" spans="1:10" ht="28.5" customHeight="1" x14ac:dyDescent="0.2">
      <c r="A414" s="220" t="s">
        <v>876</v>
      </c>
      <c r="B414" s="154">
        <v>901</v>
      </c>
      <c r="C414" s="109" t="s">
        <v>283</v>
      </c>
      <c r="D414" s="225" t="s">
        <v>879</v>
      </c>
      <c r="E414" s="222"/>
      <c r="F414" s="222"/>
      <c r="G414" s="223">
        <f t="shared" ref="G414:I415" si="111">G415</f>
        <v>2500</v>
      </c>
      <c r="H414" s="226">
        <f t="shared" si="111"/>
        <v>984.5</v>
      </c>
      <c r="I414" s="224">
        <f t="shared" si="111"/>
        <v>1024</v>
      </c>
      <c r="J414" s="126"/>
    </row>
    <row r="415" spans="1:10" ht="28.5" customHeight="1" x14ac:dyDescent="0.2">
      <c r="A415" s="219" t="s">
        <v>68</v>
      </c>
      <c r="B415" s="154">
        <v>901</v>
      </c>
      <c r="C415" s="109" t="s">
        <v>283</v>
      </c>
      <c r="D415" s="225" t="s">
        <v>879</v>
      </c>
      <c r="E415" s="222" t="s">
        <v>69</v>
      </c>
      <c r="F415" s="222"/>
      <c r="G415" s="223">
        <f t="shared" si="111"/>
        <v>2500</v>
      </c>
      <c r="H415" s="226">
        <f t="shared" si="111"/>
        <v>984.5</v>
      </c>
      <c r="I415" s="224">
        <f t="shared" si="111"/>
        <v>1024</v>
      </c>
      <c r="J415" s="126"/>
    </row>
    <row r="416" spans="1:10" ht="28.5" customHeight="1" x14ac:dyDescent="0.2">
      <c r="A416" s="219" t="s">
        <v>70</v>
      </c>
      <c r="B416" s="154">
        <v>901</v>
      </c>
      <c r="C416" s="109" t="s">
        <v>283</v>
      </c>
      <c r="D416" s="225" t="s">
        <v>879</v>
      </c>
      <c r="E416" s="222" t="s">
        <v>71</v>
      </c>
      <c r="F416" s="222">
        <v>900100</v>
      </c>
      <c r="G416" s="223">
        <v>2500</v>
      </c>
      <c r="H416" s="226">
        <v>984.5</v>
      </c>
      <c r="I416" s="224">
        <v>1024</v>
      </c>
      <c r="J416" s="126"/>
    </row>
    <row r="417" spans="1:10" ht="25.5" x14ac:dyDescent="0.2">
      <c r="A417" s="180" t="s">
        <v>692</v>
      </c>
      <c r="B417" s="141">
        <v>901</v>
      </c>
      <c r="C417" s="78" t="s">
        <v>283</v>
      </c>
      <c r="D417" s="138" t="s">
        <v>695</v>
      </c>
      <c r="E417" s="111"/>
      <c r="F417" s="111"/>
      <c r="G417" s="145">
        <f t="shared" ref="G417:I420" si="112">G418</f>
        <v>6000</v>
      </c>
      <c r="H417" s="145">
        <f t="shared" si="112"/>
        <v>0</v>
      </c>
      <c r="I417" s="146">
        <f t="shared" si="112"/>
        <v>0</v>
      </c>
      <c r="J417" s="126"/>
    </row>
    <row r="418" spans="1:10" ht="25.5" x14ac:dyDescent="0.2">
      <c r="A418" s="188" t="s">
        <v>693</v>
      </c>
      <c r="B418" s="141">
        <v>901</v>
      </c>
      <c r="C418" s="78" t="s">
        <v>283</v>
      </c>
      <c r="D418" s="138" t="s">
        <v>696</v>
      </c>
      <c r="E418" s="157"/>
      <c r="F418" s="157"/>
      <c r="G418" s="145">
        <f>G419</f>
        <v>6000</v>
      </c>
      <c r="H418" s="145">
        <f t="shared" si="112"/>
        <v>0</v>
      </c>
      <c r="I418" s="146">
        <f t="shared" si="112"/>
        <v>0</v>
      </c>
      <c r="J418" s="126"/>
    </row>
    <row r="419" spans="1:10" ht="25.5" x14ac:dyDescent="0.2">
      <c r="A419" s="184" t="s">
        <v>687</v>
      </c>
      <c r="B419" s="154">
        <v>901</v>
      </c>
      <c r="C419" s="89" t="s">
        <v>283</v>
      </c>
      <c r="D419" s="166" t="s">
        <v>697</v>
      </c>
      <c r="E419" s="155"/>
      <c r="F419" s="155"/>
      <c r="G419" s="151">
        <f>G420</f>
        <v>6000</v>
      </c>
      <c r="H419" s="151">
        <f t="shared" si="112"/>
        <v>0</v>
      </c>
      <c r="I419" s="152">
        <f t="shared" si="112"/>
        <v>0</v>
      </c>
      <c r="J419" s="126"/>
    </row>
    <row r="420" spans="1:10" x14ac:dyDescent="0.2">
      <c r="A420" s="153" t="s">
        <v>68</v>
      </c>
      <c r="B420" s="154">
        <v>901</v>
      </c>
      <c r="C420" s="89" t="s">
        <v>283</v>
      </c>
      <c r="D420" s="166" t="s">
        <v>697</v>
      </c>
      <c r="E420" s="155" t="s">
        <v>69</v>
      </c>
      <c r="F420" s="155"/>
      <c r="G420" s="151">
        <f t="shared" si="112"/>
        <v>6000</v>
      </c>
      <c r="H420" s="151">
        <f t="shared" si="112"/>
        <v>0</v>
      </c>
      <c r="I420" s="152">
        <f t="shared" si="112"/>
        <v>0</v>
      </c>
      <c r="J420" s="126"/>
    </row>
    <row r="421" spans="1:10" ht="25.5" x14ac:dyDescent="0.2">
      <c r="A421" s="153" t="s">
        <v>70</v>
      </c>
      <c r="B421" s="154">
        <v>901</v>
      </c>
      <c r="C421" s="89" t="s">
        <v>283</v>
      </c>
      <c r="D421" s="166" t="s">
        <v>697</v>
      </c>
      <c r="E421" s="155" t="s">
        <v>71</v>
      </c>
      <c r="F421" s="155">
        <v>900100</v>
      </c>
      <c r="G421" s="151">
        <v>6000</v>
      </c>
      <c r="H421" s="151">
        <v>0</v>
      </c>
      <c r="I421" s="152">
        <v>0</v>
      </c>
      <c r="J421" s="126"/>
    </row>
    <row r="422" spans="1:10" ht="28.5" customHeight="1" x14ac:dyDescent="0.2">
      <c r="A422" s="156" t="s">
        <v>648</v>
      </c>
      <c r="B422" s="154">
        <v>901</v>
      </c>
      <c r="C422" s="89" t="s">
        <v>283</v>
      </c>
      <c r="D422" s="189" t="s">
        <v>651</v>
      </c>
      <c r="E422" s="157"/>
      <c r="F422" s="157"/>
      <c r="G422" s="145">
        <f>G423</f>
        <v>25552</v>
      </c>
      <c r="H422" s="145">
        <f>H423</f>
        <v>21770</v>
      </c>
      <c r="I422" s="146">
        <f>I423</f>
        <v>22640</v>
      </c>
      <c r="J422" s="126"/>
    </row>
    <row r="423" spans="1:10" ht="42" customHeight="1" x14ac:dyDescent="0.2">
      <c r="A423" s="156" t="s">
        <v>649</v>
      </c>
      <c r="B423" s="154">
        <v>901</v>
      </c>
      <c r="C423" s="89" t="s">
        <v>283</v>
      </c>
      <c r="D423" s="189" t="s">
        <v>652</v>
      </c>
      <c r="E423" s="157"/>
      <c r="F423" s="157"/>
      <c r="G423" s="145">
        <f>G424+G427</f>
        <v>25552</v>
      </c>
      <c r="H423" s="145">
        <f>H424+H427</f>
        <v>21770</v>
      </c>
      <c r="I423" s="146">
        <f>I424+I427</f>
        <v>22640</v>
      </c>
      <c r="J423" s="126"/>
    </row>
    <row r="424" spans="1:10" ht="25.5" x14ac:dyDescent="0.2">
      <c r="A424" s="153" t="s">
        <v>650</v>
      </c>
      <c r="B424" s="154">
        <v>901</v>
      </c>
      <c r="C424" s="89" t="s">
        <v>283</v>
      </c>
      <c r="D424" s="166" t="s">
        <v>653</v>
      </c>
      <c r="E424" s="155"/>
      <c r="F424" s="155"/>
      <c r="G424" s="151">
        <f t="shared" ref="G424:I425" si="113">G425</f>
        <v>4620</v>
      </c>
      <c r="H424" s="151">
        <f t="shared" si="113"/>
        <v>0</v>
      </c>
      <c r="I424" s="152">
        <f t="shared" si="113"/>
        <v>0</v>
      </c>
      <c r="J424" s="126"/>
    </row>
    <row r="425" spans="1:10" x14ac:dyDescent="0.2">
      <c r="A425" s="153" t="s">
        <v>68</v>
      </c>
      <c r="B425" s="154">
        <v>901</v>
      </c>
      <c r="C425" s="89" t="s">
        <v>283</v>
      </c>
      <c r="D425" s="166" t="s">
        <v>653</v>
      </c>
      <c r="E425" s="155" t="s">
        <v>69</v>
      </c>
      <c r="F425" s="155"/>
      <c r="G425" s="151">
        <f t="shared" si="113"/>
        <v>4620</v>
      </c>
      <c r="H425" s="151">
        <f t="shared" si="113"/>
        <v>0</v>
      </c>
      <c r="I425" s="152">
        <f t="shared" si="113"/>
        <v>0</v>
      </c>
      <c r="J425" s="126"/>
    </row>
    <row r="426" spans="1:10" ht="25.5" x14ac:dyDescent="0.2">
      <c r="A426" s="153" t="s">
        <v>70</v>
      </c>
      <c r="B426" s="154">
        <v>901</v>
      </c>
      <c r="C426" s="89" t="s">
        <v>283</v>
      </c>
      <c r="D426" s="166" t="s">
        <v>653</v>
      </c>
      <c r="E426" s="155" t="s">
        <v>71</v>
      </c>
      <c r="F426" s="155">
        <v>900304</v>
      </c>
      <c r="G426" s="151">
        <v>4620</v>
      </c>
      <c r="H426" s="151">
        <v>0</v>
      </c>
      <c r="I426" s="152">
        <v>0</v>
      </c>
      <c r="J426" s="126"/>
    </row>
    <row r="427" spans="1:10" ht="38.25" x14ac:dyDescent="0.2">
      <c r="A427" s="153" t="s">
        <v>788</v>
      </c>
      <c r="B427" s="154">
        <v>901</v>
      </c>
      <c r="C427" s="89" t="s">
        <v>283</v>
      </c>
      <c r="D427" s="166" t="s">
        <v>787</v>
      </c>
      <c r="E427" s="155"/>
      <c r="F427" s="155"/>
      <c r="G427" s="151">
        <f t="shared" ref="G427:I428" si="114">G428</f>
        <v>20932</v>
      </c>
      <c r="H427" s="151">
        <f t="shared" si="114"/>
        <v>21770</v>
      </c>
      <c r="I427" s="152">
        <f t="shared" si="114"/>
        <v>22640</v>
      </c>
      <c r="J427" s="126"/>
    </row>
    <row r="428" spans="1:10" x14ac:dyDescent="0.2">
      <c r="A428" s="153" t="s">
        <v>68</v>
      </c>
      <c r="B428" s="154">
        <v>901</v>
      </c>
      <c r="C428" s="89" t="s">
        <v>283</v>
      </c>
      <c r="D428" s="166" t="s">
        <v>787</v>
      </c>
      <c r="E428" s="155" t="s">
        <v>69</v>
      </c>
      <c r="F428" s="155"/>
      <c r="G428" s="151">
        <f t="shared" si="114"/>
        <v>20932</v>
      </c>
      <c r="H428" s="151">
        <f t="shared" si="114"/>
        <v>21770</v>
      </c>
      <c r="I428" s="152">
        <f t="shared" si="114"/>
        <v>22640</v>
      </c>
      <c r="J428" s="126"/>
    </row>
    <row r="429" spans="1:10" ht="25.5" x14ac:dyDescent="0.2">
      <c r="A429" s="153" t="s">
        <v>70</v>
      </c>
      <c r="B429" s="154">
        <v>901</v>
      </c>
      <c r="C429" s="89" t="s">
        <v>283</v>
      </c>
      <c r="D429" s="166" t="s">
        <v>787</v>
      </c>
      <c r="E429" s="155" t="s">
        <v>71</v>
      </c>
      <c r="F429" s="155">
        <v>900100</v>
      </c>
      <c r="G429" s="151">
        <v>20932</v>
      </c>
      <c r="H429" s="151">
        <v>21770</v>
      </c>
      <c r="I429" s="152">
        <v>22640</v>
      </c>
      <c r="J429" s="126"/>
    </row>
    <row r="430" spans="1:10" x14ac:dyDescent="0.2">
      <c r="A430" s="167" t="s">
        <v>760</v>
      </c>
      <c r="B430" s="141">
        <v>901</v>
      </c>
      <c r="C430" s="78" t="s">
        <v>283</v>
      </c>
      <c r="D430" s="157" t="s">
        <v>761</v>
      </c>
      <c r="E430" s="155"/>
      <c r="F430" s="155"/>
      <c r="G430" s="145">
        <f>G431</f>
        <v>11250.74</v>
      </c>
      <c r="H430" s="145">
        <f t="shared" ref="H430:I432" si="115">H431</f>
        <v>0</v>
      </c>
      <c r="I430" s="146">
        <f t="shared" si="115"/>
        <v>0</v>
      </c>
      <c r="J430" s="126"/>
    </row>
    <row r="431" spans="1:10" ht="25.5" x14ac:dyDescent="0.2">
      <c r="A431" s="167" t="s">
        <v>762</v>
      </c>
      <c r="B431" s="141">
        <v>901</v>
      </c>
      <c r="C431" s="78" t="s">
        <v>283</v>
      </c>
      <c r="D431" s="157" t="s">
        <v>765</v>
      </c>
      <c r="E431" s="155"/>
      <c r="F431" s="155"/>
      <c r="G431" s="145">
        <f>G432</f>
        <v>11250.74</v>
      </c>
      <c r="H431" s="145">
        <f t="shared" si="115"/>
        <v>0</v>
      </c>
      <c r="I431" s="146">
        <f t="shared" si="115"/>
        <v>0</v>
      </c>
      <c r="J431" s="126"/>
    </row>
    <row r="432" spans="1:10" ht="25.5" x14ac:dyDescent="0.2">
      <c r="A432" s="167" t="s">
        <v>763</v>
      </c>
      <c r="B432" s="141">
        <v>901</v>
      </c>
      <c r="C432" s="78" t="s">
        <v>283</v>
      </c>
      <c r="D432" s="157" t="s">
        <v>766</v>
      </c>
      <c r="E432" s="155"/>
      <c r="F432" s="155"/>
      <c r="G432" s="145">
        <f>G433</f>
        <v>11250.74</v>
      </c>
      <c r="H432" s="145">
        <f t="shared" si="115"/>
        <v>0</v>
      </c>
      <c r="I432" s="146">
        <f t="shared" si="115"/>
        <v>0</v>
      </c>
      <c r="J432" s="126"/>
    </row>
    <row r="433" spans="1:10" ht="25.5" x14ac:dyDescent="0.2">
      <c r="A433" s="168" t="s">
        <v>767</v>
      </c>
      <c r="B433" s="154">
        <v>901</v>
      </c>
      <c r="C433" s="89" t="s">
        <v>283</v>
      </c>
      <c r="D433" s="155" t="s">
        <v>773</v>
      </c>
      <c r="E433" s="108"/>
      <c r="F433" s="155"/>
      <c r="G433" s="151">
        <f>G434</f>
        <v>11250.74</v>
      </c>
      <c r="H433" s="151">
        <f t="shared" ref="H433:I434" si="116">H434</f>
        <v>0</v>
      </c>
      <c r="I433" s="152">
        <f t="shared" si="116"/>
        <v>0</v>
      </c>
      <c r="J433" s="126"/>
    </row>
    <row r="434" spans="1:10" ht="25.5" x14ac:dyDescent="0.2">
      <c r="A434" s="168" t="s">
        <v>79</v>
      </c>
      <c r="B434" s="154">
        <v>901</v>
      </c>
      <c r="C434" s="89" t="s">
        <v>283</v>
      </c>
      <c r="D434" s="155" t="s">
        <v>773</v>
      </c>
      <c r="E434" s="108">
        <v>600</v>
      </c>
      <c r="F434" s="155"/>
      <c r="G434" s="151">
        <f>G435</f>
        <v>11250.74</v>
      </c>
      <c r="H434" s="151">
        <f t="shared" si="116"/>
        <v>0</v>
      </c>
      <c r="I434" s="152">
        <f t="shared" si="116"/>
        <v>0</v>
      </c>
      <c r="J434" s="126"/>
    </row>
    <row r="435" spans="1:10" x14ac:dyDescent="0.2">
      <c r="A435" s="168" t="s">
        <v>81</v>
      </c>
      <c r="B435" s="154">
        <v>901</v>
      </c>
      <c r="C435" s="89" t="s">
        <v>283</v>
      </c>
      <c r="D435" s="155" t="s">
        <v>773</v>
      </c>
      <c r="E435" s="108">
        <v>610</v>
      </c>
      <c r="F435" s="155">
        <v>900100</v>
      </c>
      <c r="G435" s="151">
        <v>11250.74</v>
      </c>
      <c r="H435" s="151">
        <v>0</v>
      </c>
      <c r="I435" s="152">
        <v>0</v>
      </c>
      <c r="J435" s="126"/>
    </row>
    <row r="436" spans="1:10" x14ac:dyDescent="0.2">
      <c r="A436" s="156" t="s">
        <v>99</v>
      </c>
      <c r="B436" s="141">
        <v>901</v>
      </c>
      <c r="C436" s="78" t="s">
        <v>276</v>
      </c>
      <c r="D436" s="138"/>
      <c r="E436" s="157"/>
      <c r="F436" s="157"/>
      <c r="G436" s="145">
        <f>G437+G443+G451+G457+G503</f>
        <v>1285096.49</v>
      </c>
      <c r="H436" s="145">
        <f>H437+H443+H451+H457+H503</f>
        <v>1431756.17</v>
      </c>
      <c r="I436" s="146">
        <f>I437+I443+I451+I457+I503</f>
        <v>917579.54</v>
      </c>
      <c r="J436" s="126"/>
    </row>
    <row r="437" spans="1:10" x14ac:dyDescent="0.2">
      <c r="A437" s="162" t="s">
        <v>269</v>
      </c>
      <c r="B437" s="141">
        <v>901</v>
      </c>
      <c r="C437" s="78" t="s">
        <v>276</v>
      </c>
      <c r="D437" s="138" t="s">
        <v>162</v>
      </c>
      <c r="E437" s="90"/>
      <c r="F437" s="90"/>
      <c r="G437" s="145">
        <f>G438</f>
        <v>676</v>
      </c>
      <c r="H437" s="145">
        <f>H438</f>
        <v>704</v>
      </c>
      <c r="I437" s="146">
        <f>I438</f>
        <v>732</v>
      </c>
      <c r="J437" s="126"/>
    </row>
    <row r="438" spans="1:10" ht="25.5" x14ac:dyDescent="0.2">
      <c r="A438" s="162" t="s">
        <v>536</v>
      </c>
      <c r="B438" s="141">
        <v>901</v>
      </c>
      <c r="C438" s="78" t="s">
        <v>276</v>
      </c>
      <c r="D438" s="138" t="s">
        <v>277</v>
      </c>
      <c r="E438" s="157"/>
      <c r="F438" s="157"/>
      <c r="G438" s="145">
        <f t="shared" ref="G438:I441" si="117">G439</f>
        <v>676</v>
      </c>
      <c r="H438" s="145">
        <f t="shared" si="117"/>
        <v>704</v>
      </c>
      <c r="I438" s="146">
        <f t="shared" si="117"/>
        <v>732</v>
      </c>
      <c r="J438" s="126"/>
    </row>
    <row r="439" spans="1:10" ht="25.5" x14ac:dyDescent="0.2">
      <c r="A439" s="162" t="s">
        <v>537</v>
      </c>
      <c r="B439" s="154">
        <v>901</v>
      </c>
      <c r="C439" s="89" t="s">
        <v>276</v>
      </c>
      <c r="D439" s="150" t="s">
        <v>278</v>
      </c>
      <c r="E439" s="155"/>
      <c r="F439" s="155"/>
      <c r="G439" s="151">
        <f>G440</f>
        <v>676</v>
      </c>
      <c r="H439" s="151">
        <f t="shared" si="117"/>
        <v>704</v>
      </c>
      <c r="I439" s="152">
        <f t="shared" si="117"/>
        <v>732</v>
      </c>
      <c r="J439" s="126"/>
    </row>
    <row r="440" spans="1:10" x14ac:dyDescent="0.2">
      <c r="A440" s="153" t="s">
        <v>275</v>
      </c>
      <c r="B440" s="154">
        <v>901</v>
      </c>
      <c r="C440" s="89" t="s">
        <v>276</v>
      </c>
      <c r="D440" s="150" t="s">
        <v>279</v>
      </c>
      <c r="E440" s="155"/>
      <c r="F440" s="155"/>
      <c r="G440" s="151">
        <f>G441</f>
        <v>676</v>
      </c>
      <c r="H440" s="151">
        <f t="shared" si="117"/>
        <v>704</v>
      </c>
      <c r="I440" s="152">
        <f t="shared" si="117"/>
        <v>732</v>
      </c>
      <c r="J440" s="126"/>
    </row>
    <row r="441" spans="1:10" ht="25.5" x14ac:dyDescent="0.2">
      <c r="A441" s="153" t="s">
        <v>79</v>
      </c>
      <c r="B441" s="154">
        <v>901</v>
      </c>
      <c r="C441" s="89" t="s">
        <v>276</v>
      </c>
      <c r="D441" s="150" t="s">
        <v>279</v>
      </c>
      <c r="E441" s="155" t="s">
        <v>80</v>
      </c>
      <c r="F441" s="155"/>
      <c r="G441" s="151">
        <f>G442</f>
        <v>676</v>
      </c>
      <c r="H441" s="151">
        <f t="shared" si="117"/>
        <v>704</v>
      </c>
      <c r="I441" s="152">
        <f t="shared" si="117"/>
        <v>732</v>
      </c>
      <c r="J441" s="126"/>
    </row>
    <row r="442" spans="1:10" x14ac:dyDescent="0.2">
      <c r="A442" s="153" t="s">
        <v>81</v>
      </c>
      <c r="B442" s="154">
        <v>901</v>
      </c>
      <c r="C442" s="89" t="s">
        <v>276</v>
      </c>
      <c r="D442" s="150" t="s">
        <v>279</v>
      </c>
      <c r="E442" s="155" t="s">
        <v>82</v>
      </c>
      <c r="F442" s="155">
        <v>900100</v>
      </c>
      <c r="G442" s="151">
        <v>676</v>
      </c>
      <c r="H442" s="151">
        <v>704</v>
      </c>
      <c r="I442" s="152">
        <v>732</v>
      </c>
      <c r="J442" s="126"/>
    </row>
    <row r="443" spans="1:10" ht="29.25" customHeight="1" x14ac:dyDescent="0.2">
      <c r="A443" s="148" t="s">
        <v>444</v>
      </c>
      <c r="B443" s="141">
        <v>901</v>
      </c>
      <c r="C443" s="78" t="s">
        <v>276</v>
      </c>
      <c r="D443" s="138" t="s">
        <v>164</v>
      </c>
      <c r="E443" s="157"/>
      <c r="F443" s="157"/>
      <c r="G443" s="145">
        <f t="shared" ref="G443:I445" si="118">G444</f>
        <v>57910</v>
      </c>
      <c r="H443" s="145">
        <f t="shared" si="118"/>
        <v>43453.600000000006</v>
      </c>
      <c r="I443" s="146">
        <f t="shared" si="118"/>
        <v>43453.600000000006</v>
      </c>
      <c r="J443" s="126"/>
    </row>
    <row r="444" spans="1:10" ht="22.5" customHeight="1" x14ac:dyDescent="0.2">
      <c r="A444" s="148" t="s">
        <v>445</v>
      </c>
      <c r="B444" s="141">
        <v>901</v>
      </c>
      <c r="C444" s="78" t="s">
        <v>276</v>
      </c>
      <c r="D444" s="138" t="s">
        <v>165</v>
      </c>
      <c r="E444" s="157"/>
      <c r="F444" s="157"/>
      <c r="G444" s="145">
        <f t="shared" si="118"/>
        <v>57910</v>
      </c>
      <c r="H444" s="145">
        <f t="shared" si="118"/>
        <v>43453.600000000006</v>
      </c>
      <c r="I444" s="146">
        <f t="shared" si="118"/>
        <v>43453.600000000006</v>
      </c>
      <c r="J444" s="126"/>
    </row>
    <row r="445" spans="1:10" ht="21" customHeight="1" x14ac:dyDescent="0.2">
      <c r="A445" s="156" t="s">
        <v>534</v>
      </c>
      <c r="B445" s="141">
        <v>901</v>
      </c>
      <c r="C445" s="78" t="s">
        <v>276</v>
      </c>
      <c r="D445" s="138" t="s">
        <v>319</v>
      </c>
      <c r="E445" s="155"/>
      <c r="F445" s="155"/>
      <c r="G445" s="145">
        <f t="shared" si="118"/>
        <v>57910</v>
      </c>
      <c r="H445" s="145">
        <f t="shared" si="118"/>
        <v>43453.600000000006</v>
      </c>
      <c r="I445" s="146">
        <f t="shared" si="118"/>
        <v>43453.600000000006</v>
      </c>
      <c r="J445" s="126"/>
    </row>
    <row r="446" spans="1:10" ht="31.5" customHeight="1" x14ac:dyDescent="0.2">
      <c r="A446" s="153" t="s">
        <v>280</v>
      </c>
      <c r="B446" s="154">
        <v>901</v>
      </c>
      <c r="C446" s="89" t="s">
        <v>276</v>
      </c>
      <c r="D446" s="154" t="s">
        <v>320</v>
      </c>
      <c r="E446" s="155"/>
      <c r="F446" s="155"/>
      <c r="G446" s="151">
        <f>G447+G449</f>
        <v>57910</v>
      </c>
      <c r="H446" s="151">
        <f t="shared" ref="H446:I446" si="119">H447+H449</f>
        <v>43453.600000000006</v>
      </c>
      <c r="I446" s="152">
        <f t="shared" si="119"/>
        <v>43453.600000000006</v>
      </c>
      <c r="J446" s="126"/>
    </row>
    <row r="447" spans="1:10" ht="42.75" customHeight="1" x14ac:dyDescent="0.2">
      <c r="A447" s="153" t="s">
        <v>63</v>
      </c>
      <c r="B447" s="154">
        <v>901</v>
      </c>
      <c r="C447" s="89" t="s">
        <v>276</v>
      </c>
      <c r="D447" s="154" t="s">
        <v>320</v>
      </c>
      <c r="E447" s="155" t="s">
        <v>64</v>
      </c>
      <c r="F447" s="155"/>
      <c r="G447" s="151">
        <f>G448</f>
        <v>24551.7</v>
      </c>
      <c r="H447" s="151">
        <f>H448</f>
        <v>24551.7</v>
      </c>
      <c r="I447" s="152">
        <f>I448</f>
        <v>24551.7</v>
      </c>
      <c r="J447" s="126"/>
    </row>
    <row r="448" spans="1:10" x14ac:dyDescent="0.2">
      <c r="A448" s="153" t="s">
        <v>77</v>
      </c>
      <c r="B448" s="154">
        <v>901</v>
      </c>
      <c r="C448" s="89" t="s">
        <v>276</v>
      </c>
      <c r="D448" s="154" t="s">
        <v>320</v>
      </c>
      <c r="E448" s="155">
        <v>110</v>
      </c>
      <c r="F448" s="155">
        <v>900100</v>
      </c>
      <c r="G448" s="151">
        <v>24551.7</v>
      </c>
      <c r="H448" s="151">
        <v>24551.7</v>
      </c>
      <c r="I448" s="152">
        <v>24551.7</v>
      </c>
      <c r="J448" s="126"/>
    </row>
    <row r="449" spans="1:14" x14ac:dyDescent="0.2">
      <c r="A449" s="153" t="s">
        <v>68</v>
      </c>
      <c r="B449" s="154">
        <v>901</v>
      </c>
      <c r="C449" s="89" t="s">
        <v>276</v>
      </c>
      <c r="D449" s="154" t="s">
        <v>320</v>
      </c>
      <c r="E449" s="155" t="s">
        <v>69</v>
      </c>
      <c r="F449" s="155"/>
      <c r="G449" s="151">
        <f>G450</f>
        <v>33358.300000000003</v>
      </c>
      <c r="H449" s="151">
        <f>H450</f>
        <v>18901.900000000001</v>
      </c>
      <c r="I449" s="152">
        <f>I450</f>
        <v>18901.900000000001</v>
      </c>
      <c r="J449" s="126"/>
    </row>
    <row r="450" spans="1:14" ht="25.5" x14ac:dyDescent="0.2">
      <c r="A450" s="153" t="s">
        <v>70</v>
      </c>
      <c r="B450" s="154">
        <v>901</v>
      </c>
      <c r="C450" s="89" t="s">
        <v>276</v>
      </c>
      <c r="D450" s="154" t="s">
        <v>320</v>
      </c>
      <c r="E450" s="155" t="s">
        <v>71</v>
      </c>
      <c r="F450" s="155">
        <v>900100</v>
      </c>
      <c r="G450" s="151">
        <v>33358.300000000003</v>
      </c>
      <c r="H450" s="151">
        <v>18901.900000000001</v>
      </c>
      <c r="I450" s="152">
        <v>18901.900000000001</v>
      </c>
      <c r="J450" s="126"/>
    </row>
    <row r="451" spans="1:14" ht="30" customHeight="1" x14ac:dyDescent="0.2">
      <c r="A451" s="180" t="s">
        <v>452</v>
      </c>
      <c r="B451" s="141">
        <v>901</v>
      </c>
      <c r="C451" s="78" t="s">
        <v>276</v>
      </c>
      <c r="D451" s="138" t="s">
        <v>144</v>
      </c>
      <c r="E451" s="155"/>
      <c r="F451" s="155"/>
      <c r="G451" s="145">
        <f>G452</f>
        <v>3700</v>
      </c>
      <c r="H451" s="145">
        <f t="shared" ref="H451:I453" si="120">H452</f>
        <v>4000</v>
      </c>
      <c r="I451" s="146">
        <f t="shared" si="120"/>
        <v>4500</v>
      </c>
      <c r="J451" s="126"/>
    </row>
    <row r="452" spans="1:14" x14ac:dyDescent="0.2">
      <c r="A452" s="180" t="s">
        <v>544</v>
      </c>
      <c r="B452" s="141">
        <v>901</v>
      </c>
      <c r="C452" s="78" t="s">
        <v>276</v>
      </c>
      <c r="D452" s="141" t="s">
        <v>545</v>
      </c>
      <c r="E452" s="155"/>
      <c r="F452" s="155"/>
      <c r="G452" s="145">
        <f>G453</f>
        <v>3700</v>
      </c>
      <c r="H452" s="145">
        <f t="shared" si="120"/>
        <v>4000</v>
      </c>
      <c r="I452" s="146">
        <f t="shared" si="120"/>
        <v>4500</v>
      </c>
      <c r="J452" s="126"/>
    </row>
    <row r="453" spans="1:14" ht="45" customHeight="1" x14ac:dyDescent="0.2">
      <c r="A453" s="156" t="s">
        <v>358</v>
      </c>
      <c r="B453" s="141">
        <v>901</v>
      </c>
      <c r="C453" s="78" t="s">
        <v>276</v>
      </c>
      <c r="D453" s="165" t="s">
        <v>145</v>
      </c>
      <c r="E453" s="157"/>
      <c r="F453" s="157"/>
      <c r="G453" s="145">
        <f>G454</f>
        <v>3700</v>
      </c>
      <c r="H453" s="145">
        <f t="shared" si="120"/>
        <v>4000</v>
      </c>
      <c r="I453" s="146">
        <f t="shared" si="120"/>
        <v>4500</v>
      </c>
      <c r="J453" s="126"/>
    </row>
    <row r="454" spans="1:14" x14ac:dyDescent="0.2">
      <c r="A454" s="153" t="s">
        <v>543</v>
      </c>
      <c r="B454" s="154">
        <v>901</v>
      </c>
      <c r="C454" s="89" t="s">
        <v>276</v>
      </c>
      <c r="D454" s="166" t="s">
        <v>542</v>
      </c>
      <c r="E454" s="155"/>
      <c r="F454" s="155"/>
      <c r="G454" s="151">
        <f>G455</f>
        <v>3700</v>
      </c>
      <c r="H454" s="151">
        <f>H455</f>
        <v>4000</v>
      </c>
      <c r="I454" s="152">
        <f>I455</f>
        <v>4500</v>
      </c>
      <c r="J454" s="126"/>
    </row>
    <row r="455" spans="1:14" ht="34.5" customHeight="1" x14ac:dyDescent="0.2">
      <c r="A455" s="153" t="s">
        <v>79</v>
      </c>
      <c r="B455" s="154">
        <v>901</v>
      </c>
      <c r="C455" s="89" t="s">
        <v>276</v>
      </c>
      <c r="D455" s="166" t="s">
        <v>542</v>
      </c>
      <c r="E455" s="155">
        <v>600</v>
      </c>
      <c r="F455" s="155"/>
      <c r="G455" s="151">
        <f>G456</f>
        <v>3700</v>
      </c>
      <c r="H455" s="151">
        <f>H456</f>
        <v>4000</v>
      </c>
      <c r="I455" s="152">
        <f>I456</f>
        <v>4500</v>
      </c>
      <c r="J455" s="126"/>
    </row>
    <row r="456" spans="1:14" x14ac:dyDescent="0.2">
      <c r="A456" s="153" t="s">
        <v>81</v>
      </c>
      <c r="B456" s="154">
        <v>901</v>
      </c>
      <c r="C456" s="89" t="s">
        <v>276</v>
      </c>
      <c r="D456" s="166" t="s">
        <v>542</v>
      </c>
      <c r="E456" s="155">
        <v>610</v>
      </c>
      <c r="F456" s="155">
        <v>900100</v>
      </c>
      <c r="G456" s="151">
        <v>3700</v>
      </c>
      <c r="H456" s="151">
        <v>4000</v>
      </c>
      <c r="I456" s="152">
        <v>4500</v>
      </c>
      <c r="J456" s="126"/>
    </row>
    <row r="457" spans="1:14" ht="27.75" customHeight="1" x14ac:dyDescent="0.2">
      <c r="A457" s="156" t="s">
        <v>210</v>
      </c>
      <c r="B457" s="141" t="s">
        <v>59</v>
      </c>
      <c r="C457" s="78" t="s">
        <v>276</v>
      </c>
      <c r="D457" s="138" t="s">
        <v>211</v>
      </c>
      <c r="E457" s="157"/>
      <c r="F457" s="157"/>
      <c r="G457" s="145">
        <f>G458</f>
        <v>725573.89</v>
      </c>
      <c r="H457" s="145">
        <f t="shared" ref="H457:I457" si="121">H458</f>
        <v>989904.74</v>
      </c>
      <c r="I457" s="146">
        <f t="shared" si="121"/>
        <v>475020.11</v>
      </c>
      <c r="J457" s="126"/>
    </row>
    <row r="458" spans="1:14" ht="27" customHeight="1" x14ac:dyDescent="0.2">
      <c r="A458" s="147" t="s">
        <v>212</v>
      </c>
      <c r="B458" s="141" t="s">
        <v>59</v>
      </c>
      <c r="C458" s="78" t="s">
        <v>276</v>
      </c>
      <c r="D458" s="138" t="s">
        <v>213</v>
      </c>
      <c r="E458" s="157"/>
      <c r="F458" s="157"/>
      <c r="G458" s="145">
        <f>G495+G459+G480</f>
        <v>725573.89</v>
      </c>
      <c r="H458" s="145">
        <f>H495+H459+H480</f>
        <v>989904.74</v>
      </c>
      <c r="I458" s="146">
        <f>I495+I459+I480</f>
        <v>475020.11</v>
      </c>
      <c r="J458" s="126"/>
    </row>
    <row r="459" spans="1:14" ht="27.75" customHeight="1" x14ac:dyDescent="0.2">
      <c r="A459" s="163" t="s">
        <v>350</v>
      </c>
      <c r="B459" s="141" t="s">
        <v>59</v>
      </c>
      <c r="C459" s="78" t="s">
        <v>276</v>
      </c>
      <c r="D459" s="138" t="s">
        <v>351</v>
      </c>
      <c r="E459" s="157"/>
      <c r="F459" s="157"/>
      <c r="G459" s="145">
        <f>G466+G473+G463+G460+G470+G477</f>
        <v>360730.21</v>
      </c>
      <c r="H459" s="145">
        <f t="shared" ref="H459:I459" si="122">H466+H473+H463+H460+H470</f>
        <v>626944</v>
      </c>
      <c r="I459" s="146">
        <f t="shared" si="122"/>
        <v>11811</v>
      </c>
      <c r="J459" s="126"/>
      <c r="N459" s="28"/>
    </row>
    <row r="460" spans="1:14" ht="27.75" customHeight="1" x14ac:dyDescent="0.2">
      <c r="A460" s="153" t="s">
        <v>847</v>
      </c>
      <c r="B460" s="154" t="s">
        <v>59</v>
      </c>
      <c r="C460" s="89" t="s">
        <v>276</v>
      </c>
      <c r="D460" s="154" t="s">
        <v>848</v>
      </c>
      <c r="E460" s="155"/>
      <c r="F460" s="155"/>
      <c r="G460" s="151">
        <f>G461</f>
        <v>2000</v>
      </c>
      <c r="H460" s="151">
        <f t="shared" ref="H460:I461" si="123">H461</f>
        <v>0</v>
      </c>
      <c r="I460" s="152">
        <f t="shared" si="123"/>
        <v>0</v>
      </c>
      <c r="J460" s="126"/>
      <c r="N460" s="28"/>
    </row>
    <row r="461" spans="1:14" ht="27.75" customHeight="1" x14ac:dyDescent="0.2">
      <c r="A461" s="153" t="s">
        <v>68</v>
      </c>
      <c r="B461" s="154" t="s">
        <v>59</v>
      </c>
      <c r="C461" s="89" t="s">
        <v>276</v>
      </c>
      <c r="D461" s="154" t="s">
        <v>848</v>
      </c>
      <c r="E461" s="155">
        <v>200</v>
      </c>
      <c r="F461" s="155"/>
      <c r="G461" s="151">
        <f>G462</f>
        <v>2000</v>
      </c>
      <c r="H461" s="151">
        <f t="shared" si="123"/>
        <v>0</v>
      </c>
      <c r="I461" s="152">
        <f t="shared" si="123"/>
        <v>0</v>
      </c>
      <c r="J461" s="126"/>
      <c r="N461" s="28"/>
    </row>
    <row r="462" spans="1:14" ht="27.75" customHeight="1" x14ac:dyDescent="0.2">
      <c r="A462" s="153" t="s">
        <v>70</v>
      </c>
      <c r="B462" s="154" t="s">
        <v>59</v>
      </c>
      <c r="C462" s="89" t="s">
        <v>276</v>
      </c>
      <c r="D462" s="154" t="s">
        <v>848</v>
      </c>
      <c r="E462" s="155">
        <v>240</v>
      </c>
      <c r="F462" s="155">
        <v>900100</v>
      </c>
      <c r="G462" s="151">
        <v>2000</v>
      </c>
      <c r="H462" s="151">
        <v>0</v>
      </c>
      <c r="I462" s="152">
        <v>0</v>
      </c>
      <c r="J462" s="126"/>
      <c r="N462" s="28"/>
    </row>
    <row r="463" spans="1:14" x14ac:dyDescent="0.2">
      <c r="A463" s="153" t="s">
        <v>664</v>
      </c>
      <c r="B463" s="154" t="s">
        <v>59</v>
      </c>
      <c r="C463" s="89" t="s">
        <v>276</v>
      </c>
      <c r="D463" s="154" t="s">
        <v>665</v>
      </c>
      <c r="E463" s="155"/>
      <c r="F463" s="155"/>
      <c r="G463" s="151">
        <f t="shared" ref="G463:I464" si="124">G464</f>
        <v>10920</v>
      </c>
      <c r="H463" s="151">
        <f t="shared" si="124"/>
        <v>11357</v>
      </c>
      <c r="I463" s="152">
        <f t="shared" si="124"/>
        <v>11811</v>
      </c>
      <c r="J463" s="126"/>
    </row>
    <row r="464" spans="1:14" x14ac:dyDescent="0.2">
      <c r="A464" s="153" t="s">
        <v>68</v>
      </c>
      <c r="B464" s="154" t="s">
        <v>59</v>
      </c>
      <c r="C464" s="89" t="s">
        <v>276</v>
      </c>
      <c r="D464" s="154" t="s">
        <v>665</v>
      </c>
      <c r="E464" s="155">
        <v>200</v>
      </c>
      <c r="F464" s="155"/>
      <c r="G464" s="151">
        <f t="shared" si="124"/>
        <v>10920</v>
      </c>
      <c r="H464" s="151">
        <f t="shared" si="124"/>
        <v>11357</v>
      </c>
      <c r="I464" s="152">
        <f t="shared" si="124"/>
        <v>11811</v>
      </c>
      <c r="J464" s="126"/>
    </row>
    <row r="465" spans="1:10" ht="25.5" x14ac:dyDescent="0.2">
      <c r="A465" s="153" t="s">
        <v>70</v>
      </c>
      <c r="B465" s="154" t="s">
        <v>59</v>
      </c>
      <c r="C465" s="89" t="s">
        <v>276</v>
      </c>
      <c r="D465" s="154" t="s">
        <v>665</v>
      </c>
      <c r="E465" s="155">
        <v>240</v>
      </c>
      <c r="F465" s="155">
        <v>900100</v>
      </c>
      <c r="G465" s="151">
        <v>10920</v>
      </c>
      <c r="H465" s="151">
        <v>11357</v>
      </c>
      <c r="I465" s="152">
        <v>11811</v>
      </c>
      <c r="J465" s="126"/>
    </row>
    <row r="466" spans="1:10" x14ac:dyDescent="0.2">
      <c r="A466" s="153" t="s">
        <v>598</v>
      </c>
      <c r="B466" s="154">
        <v>901</v>
      </c>
      <c r="C466" s="89" t="s">
        <v>276</v>
      </c>
      <c r="D466" s="154" t="s">
        <v>599</v>
      </c>
      <c r="E466" s="155"/>
      <c r="F466" s="155"/>
      <c r="G466" s="151">
        <f>G467</f>
        <v>37032</v>
      </c>
      <c r="H466" s="151">
        <f>H467</f>
        <v>0</v>
      </c>
      <c r="I466" s="152">
        <f>I467</f>
        <v>0</v>
      </c>
      <c r="J466" s="126"/>
    </row>
    <row r="467" spans="1:10" x14ac:dyDescent="0.2">
      <c r="A467" s="153" t="s">
        <v>68</v>
      </c>
      <c r="B467" s="154">
        <v>901</v>
      </c>
      <c r="C467" s="89" t="s">
        <v>276</v>
      </c>
      <c r="D467" s="154" t="s">
        <v>599</v>
      </c>
      <c r="E467" s="155">
        <v>200</v>
      </c>
      <c r="F467" s="155"/>
      <c r="G467" s="151">
        <f>G469+G468</f>
        <v>37032</v>
      </c>
      <c r="H467" s="151">
        <f>H468+H469</f>
        <v>0</v>
      </c>
      <c r="I467" s="152">
        <f>I469+I468</f>
        <v>0</v>
      </c>
      <c r="J467" s="126"/>
    </row>
    <row r="468" spans="1:10" ht="25.5" x14ac:dyDescent="0.2">
      <c r="A468" s="153" t="s">
        <v>70</v>
      </c>
      <c r="B468" s="154">
        <v>901</v>
      </c>
      <c r="C468" s="89" t="s">
        <v>276</v>
      </c>
      <c r="D468" s="154" t="s">
        <v>599</v>
      </c>
      <c r="E468" s="155">
        <v>240</v>
      </c>
      <c r="F468" s="155">
        <v>900302</v>
      </c>
      <c r="G468" s="151">
        <v>28810.89</v>
      </c>
      <c r="H468" s="151">
        <v>0</v>
      </c>
      <c r="I468" s="152">
        <v>0</v>
      </c>
      <c r="J468" s="126"/>
    </row>
    <row r="469" spans="1:10" ht="25.5" x14ac:dyDescent="0.2">
      <c r="A469" s="153" t="s">
        <v>70</v>
      </c>
      <c r="B469" s="154">
        <v>901</v>
      </c>
      <c r="C469" s="89" t="s">
        <v>276</v>
      </c>
      <c r="D469" s="154" t="s">
        <v>599</v>
      </c>
      <c r="E469" s="155">
        <v>240</v>
      </c>
      <c r="F469" s="155">
        <v>900100</v>
      </c>
      <c r="G469" s="151">
        <v>8221.11</v>
      </c>
      <c r="H469" s="151">
        <v>0</v>
      </c>
      <c r="I469" s="152">
        <v>0</v>
      </c>
      <c r="J469" s="126"/>
    </row>
    <row r="470" spans="1:10" ht="25.5" x14ac:dyDescent="0.2">
      <c r="A470" s="153" t="s">
        <v>849</v>
      </c>
      <c r="B470" s="154">
        <v>901</v>
      </c>
      <c r="C470" s="89" t="s">
        <v>276</v>
      </c>
      <c r="D470" s="154" t="s">
        <v>850</v>
      </c>
      <c r="E470" s="155"/>
      <c r="F470" s="155"/>
      <c r="G470" s="151">
        <f>G471</f>
        <v>160.44999999999999</v>
      </c>
      <c r="H470" s="151">
        <f t="shared" ref="H470:I471" si="125">H471</f>
        <v>0</v>
      </c>
      <c r="I470" s="152">
        <f t="shared" si="125"/>
        <v>0</v>
      </c>
      <c r="J470" s="126"/>
    </row>
    <row r="471" spans="1:10" x14ac:dyDescent="0.2">
      <c r="A471" s="153" t="s">
        <v>68</v>
      </c>
      <c r="B471" s="154">
        <v>901</v>
      </c>
      <c r="C471" s="89" t="s">
        <v>276</v>
      </c>
      <c r="D471" s="154" t="s">
        <v>850</v>
      </c>
      <c r="E471" s="155">
        <v>200</v>
      </c>
      <c r="F471" s="155"/>
      <c r="G471" s="151">
        <f>G472</f>
        <v>160.44999999999999</v>
      </c>
      <c r="H471" s="151">
        <f t="shared" si="125"/>
        <v>0</v>
      </c>
      <c r="I471" s="152">
        <v>0</v>
      </c>
      <c r="J471" s="126"/>
    </row>
    <row r="472" spans="1:10" ht="25.5" x14ac:dyDescent="0.2">
      <c r="A472" s="153" t="s">
        <v>70</v>
      </c>
      <c r="B472" s="154">
        <v>901</v>
      </c>
      <c r="C472" s="89" t="s">
        <v>276</v>
      </c>
      <c r="D472" s="154" t="s">
        <v>850</v>
      </c>
      <c r="E472" s="155">
        <v>240</v>
      </c>
      <c r="F472" s="155">
        <v>900100</v>
      </c>
      <c r="G472" s="151">
        <v>160.44999999999999</v>
      </c>
      <c r="H472" s="151">
        <v>0</v>
      </c>
      <c r="I472" s="152">
        <v>0</v>
      </c>
      <c r="J472" s="126"/>
    </row>
    <row r="473" spans="1:10" x14ac:dyDescent="0.2">
      <c r="A473" s="153" t="s">
        <v>644</v>
      </c>
      <c r="B473" s="154">
        <v>901</v>
      </c>
      <c r="C473" s="89" t="s">
        <v>276</v>
      </c>
      <c r="D473" s="154" t="s">
        <v>643</v>
      </c>
      <c r="E473" s="155"/>
      <c r="F473" s="155"/>
      <c r="G473" s="151">
        <f>G474</f>
        <v>299250.36</v>
      </c>
      <c r="H473" s="151">
        <f>H474</f>
        <v>615587</v>
      </c>
      <c r="I473" s="152">
        <f>I474</f>
        <v>0</v>
      </c>
      <c r="J473" s="126"/>
    </row>
    <row r="474" spans="1:10" ht="25.5" x14ac:dyDescent="0.2">
      <c r="A474" s="153" t="s">
        <v>79</v>
      </c>
      <c r="B474" s="154">
        <v>901</v>
      </c>
      <c r="C474" s="89" t="s">
        <v>276</v>
      </c>
      <c r="D474" s="154" t="s">
        <v>643</v>
      </c>
      <c r="E474" s="155">
        <v>600</v>
      </c>
      <c r="F474" s="155"/>
      <c r="G474" s="151">
        <f>G475+G476</f>
        <v>299250.36</v>
      </c>
      <c r="H474" s="151">
        <f>H475+H476</f>
        <v>615587</v>
      </c>
      <c r="I474" s="152">
        <f>I475+I476</f>
        <v>0</v>
      </c>
      <c r="J474" s="126"/>
    </row>
    <row r="475" spans="1:10" x14ac:dyDescent="0.2">
      <c r="A475" s="153" t="s">
        <v>104</v>
      </c>
      <c r="B475" s="154">
        <v>901</v>
      </c>
      <c r="C475" s="89" t="s">
        <v>276</v>
      </c>
      <c r="D475" s="154" t="s">
        <v>643</v>
      </c>
      <c r="E475" s="155">
        <v>620</v>
      </c>
      <c r="F475" s="155">
        <v>900302</v>
      </c>
      <c r="G475" s="151">
        <v>233714.51</v>
      </c>
      <c r="H475" s="151">
        <v>480773.44</v>
      </c>
      <c r="I475" s="152">
        <v>0</v>
      </c>
      <c r="J475" s="126"/>
    </row>
    <row r="476" spans="1:10" x14ac:dyDescent="0.2">
      <c r="A476" s="153" t="s">
        <v>104</v>
      </c>
      <c r="B476" s="154">
        <v>901</v>
      </c>
      <c r="C476" s="89" t="s">
        <v>276</v>
      </c>
      <c r="D476" s="154" t="s">
        <v>643</v>
      </c>
      <c r="E476" s="155">
        <v>620</v>
      </c>
      <c r="F476" s="155">
        <v>900100</v>
      </c>
      <c r="G476" s="151">
        <v>65535.85</v>
      </c>
      <c r="H476" s="151">
        <v>134813.56</v>
      </c>
      <c r="I476" s="152">
        <v>0</v>
      </c>
      <c r="J476" s="126"/>
    </row>
    <row r="477" spans="1:10" ht="25.5" x14ac:dyDescent="0.2">
      <c r="A477" s="153" t="s">
        <v>851</v>
      </c>
      <c r="B477" s="154">
        <v>901</v>
      </c>
      <c r="C477" s="89" t="s">
        <v>276</v>
      </c>
      <c r="D477" s="154" t="s">
        <v>852</v>
      </c>
      <c r="E477" s="155"/>
      <c r="F477" s="155"/>
      <c r="G477" s="151">
        <f>G478</f>
        <v>11367.4</v>
      </c>
      <c r="H477" s="151">
        <f t="shared" ref="H477:I478" si="126">H478</f>
        <v>0</v>
      </c>
      <c r="I477" s="152">
        <f t="shared" si="126"/>
        <v>0</v>
      </c>
      <c r="J477" s="126"/>
    </row>
    <row r="478" spans="1:10" ht="25.5" x14ac:dyDescent="0.2">
      <c r="A478" s="153" t="s">
        <v>79</v>
      </c>
      <c r="B478" s="154">
        <v>901</v>
      </c>
      <c r="C478" s="89" t="s">
        <v>276</v>
      </c>
      <c r="D478" s="154" t="s">
        <v>852</v>
      </c>
      <c r="E478" s="155">
        <v>600</v>
      </c>
      <c r="F478" s="155"/>
      <c r="G478" s="151">
        <f>G479</f>
        <v>11367.4</v>
      </c>
      <c r="H478" s="151">
        <f t="shared" si="126"/>
        <v>0</v>
      </c>
      <c r="I478" s="152">
        <f t="shared" si="126"/>
        <v>0</v>
      </c>
      <c r="J478" s="126"/>
    </row>
    <row r="479" spans="1:10" x14ac:dyDescent="0.2">
      <c r="A479" s="153" t="s">
        <v>104</v>
      </c>
      <c r="B479" s="154">
        <v>901</v>
      </c>
      <c r="C479" s="89" t="s">
        <v>276</v>
      </c>
      <c r="D479" s="154" t="s">
        <v>852</v>
      </c>
      <c r="E479" s="155">
        <v>620</v>
      </c>
      <c r="F479" s="155">
        <v>900100</v>
      </c>
      <c r="G479" s="151">
        <v>11367.4</v>
      </c>
      <c r="H479" s="151">
        <v>0</v>
      </c>
      <c r="I479" s="152">
        <v>0</v>
      </c>
      <c r="J479" s="126"/>
    </row>
    <row r="480" spans="1:10" x14ac:dyDescent="0.2">
      <c r="A480" s="156" t="s">
        <v>799</v>
      </c>
      <c r="B480" s="141">
        <v>901</v>
      </c>
      <c r="C480" s="78" t="s">
        <v>276</v>
      </c>
      <c r="D480" s="141" t="s">
        <v>794</v>
      </c>
      <c r="E480" s="157"/>
      <c r="F480" s="157"/>
      <c r="G480" s="145">
        <f>G481+G486+G489+G492</f>
        <v>322848.68</v>
      </c>
      <c r="H480" s="145">
        <f>H481+H486+H489+H492</f>
        <v>312464.33</v>
      </c>
      <c r="I480" s="146">
        <f>I481+I486+I489+I492</f>
        <v>316440.53999999998</v>
      </c>
      <c r="J480" s="126"/>
    </row>
    <row r="481" spans="1:10" x14ac:dyDescent="0.2">
      <c r="A481" s="153" t="s">
        <v>549</v>
      </c>
      <c r="B481" s="154">
        <v>901</v>
      </c>
      <c r="C481" s="89" t="s">
        <v>276</v>
      </c>
      <c r="D481" s="154" t="s">
        <v>795</v>
      </c>
      <c r="E481" s="155"/>
      <c r="F481" s="155"/>
      <c r="G481" s="151">
        <f>G482+G484</f>
        <v>171772</v>
      </c>
      <c r="H481" s="151">
        <f t="shared" ref="H481:I481" si="127">H482+H484</f>
        <v>159424</v>
      </c>
      <c r="I481" s="152">
        <f t="shared" si="127"/>
        <v>161358</v>
      </c>
      <c r="J481" s="126"/>
    </row>
    <row r="482" spans="1:10" x14ac:dyDescent="0.2">
      <c r="A482" s="153" t="s">
        <v>68</v>
      </c>
      <c r="B482" s="154">
        <v>901</v>
      </c>
      <c r="C482" s="89" t="s">
        <v>276</v>
      </c>
      <c r="D482" s="154" t="s">
        <v>795</v>
      </c>
      <c r="E482" s="155">
        <v>200</v>
      </c>
      <c r="F482" s="155"/>
      <c r="G482" s="151">
        <f>G483</f>
        <v>166892</v>
      </c>
      <c r="H482" s="151">
        <f t="shared" ref="H482:I482" si="128">H483</f>
        <v>154544</v>
      </c>
      <c r="I482" s="152">
        <f t="shared" si="128"/>
        <v>156478</v>
      </c>
      <c r="J482" s="126"/>
    </row>
    <row r="483" spans="1:10" ht="25.5" x14ac:dyDescent="0.2">
      <c r="A483" s="153" t="s">
        <v>70</v>
      </c>
      <c r="B483" s="154">
        <v>901</v>
      </c>
      <c r="C483" s="89" t="s">
        <v>276</v>
      </c>
      <c r="D483" s="154" t="s">
        <v>795</v>
      </c>
      <c r="E483" s="155">
        <v>240</v>
      </c>
      <c r="F483" s="155">
        <v>900100</v>
      </c>
      <c r="G483" s="151">
        <v>166892</v>
      </c>
      <c r="H483" s="151">
        <v>154544</v>
      </c>
      <c r="I483" s="152">
        <v>156478</v>
      </c>
      <c r="J483" s="126"/>
    </row>
    <row r="484" spans="1:10" ht="25.5" x14ac:dyDescent="0.2">
      <c r="A484" s="153" t="s">
        <v>79</v>
      </c>
      <c r="B484" s="154">
        <v>901</v>
      </c>
      <c r="C484" s="89" t="s">
        <v>276</v>
      </c>
      <c r="D484" s="154" t="s">
        <v>795</v>
      </c>
      <c r="E484" s="155">
        <v>600</v>
      </c>
      <c r="F484" s="155"/>
      <c r="G484" s="151">
        <v>4880</v>
      </c>
      <c r="H484" s="151">
        <v>4880</v>
      </c>
      <c r="I484" s="152">
        <v>4880</v>
      </c>
      <c r="J484" s="126"/>
    </row>
    <row r="485" spans="1:10" x14ac:dyDescent="0.2">
      <c r="A485" s="153" t="s">
        <v>104</v>
      </c>
      <c r="B485" s="154">
        <v>901</v>
      </c>
      <c r="C485" s="89" t="s">
        <v>276</v>
      </c>
      <c r="D485" s="154" t="s">
        <v>795</v>
      </c>
      <c r="E485" s="155">
        <v>620</v>
      </c>
      <c r="F485" s="155">
        <v>900100</v>
      </c>
      <c r="G485" s="151">
        <v>4880</v>
      </c>
      <c r="H485" s="151">
        <v>4880</v>
      </c>
      <c r="I485" s="152">
        <v>4880</v>
      </c>
      <c r="J485" s="126"/>
    </row>
    <row r="486" spans="1:10" ht="25.5" x14ac:dyDescent="0.2">
      <c r="A486" s="153" t="s">
        <v>621</v>
      </c>
      <c r="B486" s="154">
        <v>901</v>
      </c>
      <c r="C486" s="89" t="s">
        <v>276</v>
      </c>
      <c r="D486" s="150" t="s">
        <v>796</v>
      </c>
      <c r="E486" s="155"/>
      <c r="F486" s="155"/>
      <c r="G486" s="151">
        <f t="shared" ref="G486:I487" si="129">G487</f>
        <v>16977.2</v>
      </c>
      <c r="H486" s="151">
        <f t="shared" si="129"/>
        <v>17656.29</v>
      </c>
      <c r="I486" s="152">
        <f t="shared" si="129"/>
        <v>18362.54</v>
      </c>
      <c r="J486" s="126"/>
    </row>
    <row r="487" spans="1:10" x14ac:dyDescent="0.2">
      <c r="A487" s="153" t="s">
        <v>68</v>
      </c>
      <c r="B487" s="154">
        <v>901</v>
      </c>
      <c r="C487" s="89" t="s">
        <v>276</v>
      </c>
      <c r="D487" s="150" t="s">
        <v>796</v>
      </c>
      <c r="E487" s="155">
        <v>200</v>
      </c>
      <c r="F487" s="155"/>
      <c r="G487" s="151">
        <f t="shared" si="129"/>
        <v>16977.2</v>
      </c>
      <c r="H487" s="151">
        <f t="shared" si="129"/>
        <v>17656.29</v>
      </c>
      <c r="I487" s="152">
        <f t="shared" si="129"/>
        <v>18362.54</v>
      </c>
      <c r="J487" s="126"/>
    </row>
    <row r="488" spans="1:10" ht="25.5" x14ac:dyDescent="0.2">
      <c r="A488" s="153" t="s">
        <v>70</v>
      </c>
      <c r="B488" s="154">
        <v>901</v>
      </c>
      <c r="C488" s="89" t="s">
        <v>276</v>
      </c>
      <c r="D488" s="150" t="s">
        <v>796</v>
      </c>
      <c r="E488" s="155">
        <v>240</v>
      </c>
      <c r="F488" s="155">
        <v>900100</v>
      </c>
      <c r="G488" s="151">
        <v>16977.2</v>
      </c>
      <c r="H488" s="151">
        <v>17656.29</v>
      </c>
      <c r="I488" s="152">
        <v>18362.54</v>
      </c>
      <c r="J488" s="126"/>
    </row>
    <row r="489" spans="1:10" ht="25.5" x14ac:dyDescent="0.2">
      <c r="A489" s="153" t="s">
        <v>800</v>
      </c>
      <c r="B489" s="154">
        <v>901</v>
      </c>
      <c r="C489" s="89" t="s">
        <v>276</v>
      </c>
      <c r="D489" s="150" t="s">
        <v>797</v>
      </c>
      <c r="E489" s="155"/>
      <c r="F489" s="155"/>
      <c r="G489" s="151">
        <f t="shared" ref="G489:I490" si="130">G490</f>
        <v>32114.3</v>
      </c>
      <c r="H489" s="151">
        <f t="shared" si="130"/>
        <v>33398.870000000003</v>
      </c>
      <c r="I489" s="152">
        <f t="shared" si="130"/>
        <v>34734.83</v>
      </c>
      <c r="J489" s="126"/>
    </row>
    <row r="490" spans="1:10" x14ac:dyDescent="0.2">
      <c r="A490" s="153" t="s">
        <v>68</v>
      </c>
      <c r="B490" s="154">
        <v>901</v>
      </c>
      <c r="C490" s="89" t="s">
        <v>276</v>
      </c>
      <c r="D490" s="150" t="s">
        <v>797</v>
      </c>
      <c r="E490" s="155">
        <v>200</v>
      </c>
      <c r="F490" s="155"/>
      <c r="G490" s="151">
        <f t="shared" si="130"/>
        <v>32114.3</v>
      </c>
      <c r="H490" s="151">
        <f t="shared" si="130"/>
        <v>33398.870000000003</v>
      </c>
      <c r="I490" s="152">
        <f t="shared" si="130"/>
        <v>34734.83</v>
      </c>
      <c r="J490" s="126"/>
    </row>
    <row r="491" spans="1:10" ht="25.5" x14ac:dyDescent="0.2">
      <c r="A491" s="153" t="s">
        <v>70</v>
      </c>
      <c r="B491" s="154">
        <v>901</v>
      </c>
      <c r="C491" s="89" t="s">
        <v>276</v>
      </c>
      <c r="D491" s="150" t="s">
        <v>797</v>
      </c>
      <c r="E491" s="155">
        <v>240</v>
      </c>
      <c r="F491" s="155">
        <v>900100</v>
      </c>
      <c r="G491" s="151">
        <v>32114.3</v>
      </c>
      <c r="H491" s="151">
        <v>33398.870000000003</v>
      </c>
      <c r="I491" s="152">
        <v>34734.83</v>
      </c>
      <c r="J491" s="126"/>
    </row>
    <row r="492" spans="1:10" ht="25.5" x14ac:dyDescent="0.2">
      <c r="A492" s="168" t="s">
        <v>583</v>
      </c>
      <c r="B492" s="154">
        <v>901</v>
      </c>
      <c r="C492" s="89" t="s">
        <v>276</v>
      </c>
      <c r="D492" s="150" t="s">
        <v>798</v>
      </c>
      <c r="E492" s="108"/>
      <c r="F492" s="155"/>
      <c r="G492" s="151">
        <f t="shared" ref="G492:I493" si="131">G493</f>
        <v>101985.18</v>
      </c>
      <c r="H492" s="151">
        <f t="shared" si="131"/>
        <v>101985.17</v>
      </c>
      <c r="I492" s="152">
        <f t="shared" si="131"/>
        <v>101985.17</v>
      </c>
      <c r="J492" s="126"/>
    </row>
    <row r="493" spans="1:10" ht="25.5" x14ac:dyDescent="0.2">
      <c r="A493" s="168" t="s">
        <v>79</v>
      </c>
      <c r="B493" s="154">
        <v>901</v>
      </c>
      <c r="C493" s="89" t="s">
        <v>276</v>
      </c>
      <c r="D493" s="150" t="s">
        <v>798</v>
      </c>
      <c r="E493" s="108">
        <v>600</v>
      </c>
      <c r="F493" s="155"/>
      <c r="G493" s="151">
        <f t="shared" si="131"/>
        <v>101985.18</v>
      </c>
      <c r="H493" s="151">
        <f t="shared" si="131"/>
        <v>101985.17</v>
      </c>
      <c r="I493" s="152">
        <f t="shared" si="131"/>
        <v>101985.17</v>
      </c>
      <c r="J493" s="126"/>
    </row>
    <row r="494" spans="1:10" x14ac:dyDescent="0.2">
      <c r="A494" s="168" t="s">
        <v>591</v>
      </c>
      <c r="B494" s="154">
        <v>901</v>
      </c>
      <c r="C494" s="89" t="s">
        <v>276</v>
      </c>
      <c r="D494" s="150" t="s">
        <v>798</v>
      </c>
      <c r="E494" s="108">
        <v>620</v>
      </c>
      <c r="F494" s="155">
        <v>900100</v>
      </c>
      <c r="G494" s="151">
        <v>101985.18</v>
      </c>
      <c r="H494" s="151">
        <v>101985.17</v>
      </c>
      <c r="I494" s="152">
        <v>101985.17</v>
      </c>
      <c r="J494" s="126"/>
    </row>
    <row r="495" spans="1:10" x14ac:dyDescent="0.2">
      <c r="A495" s="156" t="s">
        <v>184</v>
      </c>
      <c r="B495" s="154">
        <v>901</v>
      </c>
      <c r="C495" s="78" t="s">
        <v>276</v>
      </c>
      <c r="D495" s="138" t="s">
        <v>666</v>
      </c>
      <c r="E495" s="157"/>
      <c r="F495" s="157"/>
      <c r="G495" s="145">
        <f>G499+G496</f>
        <v>41995</v>
      </c>
      <c r="H495" s="145">
        <f>H499+H496</f>
        <v>50496.41</v>
      </c>
      <c r="I495" s="146">
        <f>I499+I496</f>
        <v>146768.57</v>
      </c>
      <c r="J495" s="126"/>
    </row>
    <row r="496" spans="1:10" ht="51" x14ac:dyDescent="0.2">
      <c r="A496" s="153" t="s">
        <v>677</v>
      </c>
      <c r="B496" s="154">
        <v>901</v>
      </c>
      <c r="C496" s="89" t="s">
        <v>276</v>
      </c>
      <c r="D496" s="155" t="s">
        <v>678</v>
      </c>
      <c r="E496" s="155"/>
      <c r="F496" s="155"/>
      <c r="G496" s="151">
        <f t="shared" ref="G496:I497" si="132">G497</f>
        <v>41995</v>
      </c>
      <c r="H496" s="151">
        <f t="shared" si="132"/>
        <v>43675</v>
      </c>
      <c r="I496" s="152">
        <f t="shared" si="132"/>
        <v>45422</v>
      </c>
      <c r="J496" s="126"/>
    </row>
    <row r="497" spans="1:10" x14ac:dyDescent="0.2">
      <c r="A497" s="153" t="s">
        <v>68</v>
      </c>
      <c r="B497" s="154">
        <v>901</v>
      </c>
      <c r="C497" s="89" t="s">
        <v>276</v>
      </c>
      <c r="D497" s="155" t="s">
        <v>678</v>
      </c>
      <c r="E497" s="155">
        <v>200</v>
      </c>
      <c r="F497" s="155"/>
      <c r="G497" s="151">
        <f t="shared" si="132"/>
        <v>41995</v>
      </c>
      <c r="H497" s="151">
        <f t="shared" si="132"/>
        <v>43675</v>
      </c>
      <c r="I497" s="152">
        <f t="shared" si="132"/>
        <v>45422</v>
      </c>
      <c r="J497" s="126"/>
    </row>
    <row r="498" spans="1:10" ht="25.5" x14ac:dyDescent="0.2">
      <c r="A498" s="153" t="s">
        <v>70</v>
      </c>
      <c r="B498" s="154">
        <v>901</v>
      </c>
      <c r="C498" s="89" t="s">
        <v>276</v>
      </c>
      <c r="D498" s="155" t="s">
        <v>678</v>
      </c>
      <c r="E498" s="155">
        <v>240</v>
      </c>
      <c r="F498" s="155">
        <v>900100</v>
      </c>
      <c r="G498" s="151">
        <v>41995</v>
      </c>
      <c r="H498" s="151">
        <v>43675</v>
      </c>
      <c r="I498" s="152">
        <v>45422</v>
      </c>
      <c r="J498" s="126"/>
    </row>
    <row r="499" spans="1:10" ht="25.5" x14ac:dyDescent="0.2">
      <c r="A499" s="153" t="s">
        <v>801</v>
      </c>
      <c r="B499" s="154">
        <v>901</v>
      </c>
      <c r="C499" s="89" t="s">
        <v>276</v>
      </c>
      <c r="D499" s="150" t="s">
        <v>802</v>
      </c>
      <c r="E499" s="155"/>
      <c r="F499" s="155"/>
      <c r="G499" s="151">
        <f>G500</f>
        <v>0</v>
      </c>
      <c r="H499" s="151">
        <f>H500</f>
        <v>6821.41</v>
      </c>
      <c r="I499" s="152">
        <f>I500</f>
        <v>101346.57</v>
      </c>
      <c r="J499" s="126"/>
    </row>
    <row r="500" spans="1:10" x14ac:dyDescent="0.2">
      <c r="A500" s="153" t="s">
        <v>68</v>
      </c>
      <c r="B500" s="154">
        <v>901</v>
      </c>
      <c r="C500" s="89" t="s">
        <v>276</v>
      </c>
      <c r="D500" s="150" t="s">
        <v>802</v>
      </c>
      <c r="E500" s="155">
        <v>200</v>
      </c>
      <c r="F500" s="155"/>
      <c r="G500" s="151">
        <f>G501+G502</f>
        <v>0</v>
      </c>
      <c r="H500" s="151">
        <f>H501+H502</f>
        <v>6821.41</v>
      </c>
      <c r="I500" s="152">
        <f>I501+I502</f>
        <v>101346.57</v>
      </c>
      <c r="J500" s="126"/>
    </row>
    <row r="501" spans="1:10" ht="25.5" x14ac:dyDescent="0.2">
      <c r="A501" s="153" t="s">
        <v>70</v>
      </c>
      <c r="B501" s="154">
        <v>901</v>
      </c>
      <c r="C501" s="89" t="s">
        <v>276</v>
      </c>
      <c r="D501" s="150" t="s">
        <v>802</v>
      </c>
      <c r="E501" s="155">
        <v>240</v>
      </c>
      <c r="F501" s="155">
        <v>900302</v>
      </c>
      <c r="G501" s="151">
        <v>0</v>
      </c>
      <c r="H501" s="151">
        <v>5307.05</v>
      </c>
      <c r="I501" s="152">
        <v>78847.63</v>
      </c>
      <c r="J501" s="126"/>
    </row>
    <row r="502" spans="1:10" ht="25.5" x14ac:dyDescent="0.2">
      <c r="A502" s="153" t="s">
        <v>70</v>
      </c>
      <c r="B502" s="154">
        <v>901</v>
      </c>
      <c r="C502" s="89" t="s">
        <v>276</v>
      </c>
      <c r="D502" s="150" t="s">
        <v>802</v>
      </c>
      <c r="E502" s="155">
        <v>240</v>
      </c>
      <c r="F502" s="155">
        <v>900100</v>
      </c>
      <c r="G502" s="151">
        <v>0</v>
      </c>
      <c r="H502" s="151">
        <v>1514.36</v>
      </c>
      <c r="I502" s="152">
        <v>22498.94</v>
      </c>
      <c r="J502" s="126"/>
    </row>
    <row r="503" spans="1:10" s="114" customFormat="1" ht="14.25" customHeight="1" x14ac:dyDescent="0.2">
      <c r="A503" s="167" t="s">
        <v>760</v>
      </c>
      <c r="B503" s="141">
        <v>901</v>
      </c>
      <c r="C503" s="78" t="s">
        <v>276</v>
      </c>
      <c r="D503" s="157" t="s">
        <v>761</v>
      </c>
      <c r="E503" s="157"/>
      <c r="F503" s="157"/>
      <c r="G503" s="145">
        <f>G504</f>
        <v>497236.60000000003</v>
      </c>
      <c r="H503" s="145">
        <f t="shared" ref="H503:I503" si="133">H504</f>
        <v>393693.83</v>
      </c>
      <c r="I503" s="146">
        <f t="shared" si="133"/>
        <v>393873.83</v>
      </c>
      <c r="J503" s="127"/>
    </row>
    <row r="504" spans="1:10" s="114" customFormat="1" ht="25.5" x14ac:dyDescent="0.2">
      <c r="A504" s="167" t="s">
        <v>762</v>
      </c>
      <c r="B504" s="141">
        <v>901</v>
      </c>
      <c r="C504" s="78" t="s">
        <v>276</v>
      </c>
      <c r="D504" s="157" t="s">
        <v>765</v>
      </c>
      <c r="E504" s="157"/>
      <c r="F504" s="157"/>
      <c r="G504" s="145">
        <f>G505+G515</f>
        <v>497236.60000000003</v>
      </c>
      <c r="H504" s="145">
        <f>H505+H515</f>
        <v>393693.83</v>
      </c>
      <c r="I504" s="146">
        <f>I505+I515</f>
        <v>393873.83</v>
      </c>
      <c r="J504" s="127"/>
    </row>
    <row r="505" spans="1:10" s="114" customFormat="1" ht="25.5" x14ac:dyDescent="0.2">
      <c r="A505" s="167" t="s">
        <v>763</v>
      </c>
      <c r="B505" s="141">
        <v>901</v>
      </c>
      <c r="C505" s="78" t="s">
        <v>276</v>
      </c>
      <c r="D505" s="157" t="s">
        <v>766</v>
      </c>
      <c r="E505" s="157"/>
      <c r="F505" s="157"/>
      <c r="G505" s="145">
        <f>G506+G509+G512</f>
        <v>495116.60000000003</v>
      </c>
      <c r="H505" s="145">
        <f>H506+H509+H433+H512</f>
        <v>393693.83</v>
      </c>
      <c r="I505" s="146">
        <f>I506+I509+I433+I512</f>
        <v>393873.83</v>
      </c>
      <c r="J505" s="127"/>
    </row>
    <row r="506" spans="1:10" x14ac:dyDescent="0.2">
      <c r="A506" s="168" t="s">
        <v>667</v>
      </c>
      <c r="B506" s="154">
        <v>901</v>
      </c>
      <c r="C506" s="89" t="s">
        <v>276</v>
      </c>
      <c r="D506" s="155" t="s">
        <v>771</v>
      </c>
      <c r="E506" s="155"/>
      <c r="F506" s="155"/>
      <c r="G506" s="151">
        <f>G507</f>
        <v>70949</v>
      </c>
      <c r="H506" s="151">
        <f t="shared" ref="H506:I506" si="134">H507</f>
        <v>40949</v>
      </c>
      <c r="I506" s="152">
        <f t="shared" si="134"/>
        <v>40949</v>
      </c>
      <c r="J506" s="126"/>
    </row>
    <row r="507" spans="1:10" ht="25.5" x14ac:dyDescent="0.2">
      <c r="A507" s="168" t="s">
        <v>79</v>
      </c>
      <c r="B507" s="154">
        <v>901</v>
      </c>
      <c r="C507" s="89" t="s">
        <v>276</v>
      </c>
      <c r="D507" s="155" t="s">
        <v>771</v>
      </c>
      <c r="E507" s="108">
        <v>600</v>
      </c>
      <c r="F507" s="155"/>
      <c r="G507" s="151">
        <f>G508</f>
        <v>70949</v>
      </c>
      <c r="H507" s="151">
        <f t="shared" ref="H507:I507" si="135">H508</f>
        <v>40949</v>
      </c>
      <c r="I507" s="152">
        <f t="shared" si="135"/>
        <v>40949</v>
      </c>
      <c r="J507" s="126"/>
    </row>
    <row r="508" spans="1:10" x14ac:dyDescent="0.2">
      <c r="A508" s="168" t="s">
        <v>81</v>
      </c>
      <c r="B508" s="154">
        <v>901</v>
      </c>
      <c r="C508" s="89" t="s">
        <v>276</v>
      </c>
      <c r="D508" s="155" t="s">
        <v>771</v>
      </c>
      <c r="E508" s="108">
        <v>610</v>
      </c>
      <c r="F508" s="155">
        <v>900100</v>
      </c>
      <c r="G508" s="151">
        <v>70949</v>
      </c>
      <c r="H508" s="151">
        <v>40949</v>
      </c>
      <c r="I508" s="152">
        <v>40949</v>
      </c>
      <c r="J508" s="126"/>
    </row>
    <row r="509" spans="1:10" x14ac:dyDescent="0.2">
      <c r="A509" s="168" t="s">
        <v>586</v>
      </c>
      <c r="B509" s="154">
        <v>901</v>
      </c>
      <c r="C509" s="89" t="s">
        <v>276</v>
      </c>
      <c r="D509" s="155" t="s">
        <v>772</v>
      </c>
      <c r="E509" s="155"/>
      <c r="F509" s="155"/>
      <c r="G509" s="151">
        <f>G510</f>
        <v>4462.8900000000003</v>
      </c>
      <c r="H509" s="151">
        <f t="shared" ref="H509:I510" si="136">H510</f>
        <v>4509</v>
      </c>
      <c r="I509" s="152">
        <f t="shared" si="136"/>
        <v>4689</v>
      </c>
      <c r="J509" s="126"/>
    </row>
    <row r="510" spans="1:10" x14ac:dyDescent="0.2">
      <c r="A510" s="168" t="s">
        <v>68</v>
      </c>
      <c r="B510" s="154">
        <v>901</v>
      </c>
      <c r="C510" s="89" t="s">
        <v>276</v>
      </c>
      <c r="D510" s="155" t="s">
        <v>772</v>
      </c>
      <c r="E510" s="155">
        <v>200</v>
      </c>
      <c r="F510" s="155"/>
      <c r="G510" s="151">
        <f>G511</f>
        <v>4462.8900000000003</v>
      </c>
      <c r="H510" s="151">
        <f t="shared" si="136"/>
        <v>4509</v>
      </c>
      <c r="I510" s="152">
        <f t="shared" si="136"/>
        <v>4689</v>
      </c>
      <c r="J510" s="126"/>
    </row>
    <row r="511" spans="1:10" ht="25.5" x14ac:dyDescent="0.2">
      <c r="A511" s="168" t="s">
        <v>70</v>
      </c>
      <c r="B511" s="154">
        <v>901</v>
      </c>
      <c r="C511" s="89" t="s">
        <v>276</v>
      </c>
      <c r="D511" s="155" t="s">
        <v>772</v>
      </c>
      <c r="E511" s="108">
        <v>240</v>
      </c>
      <c r="F511" s="155">
        <v>900100</v>
      </c>
      <c r="G511" s="151">
        <v>4462.8900000000003</v>
      </c>
      <c r="H511" s="151">
        <v>4509</v>
      </c>
      <c r="I511" s="152">
        <v>4689</v>
      </c>
      <c r="J511" s="126"/>
    </row>
    <row r="512" spans="1:10" ht="25.5" x14ac:dyDescent="0.2">
      <c r="A512" s="168" t="s">
        <v>583</v>
      </c>
      <c r="B512" s="154">
        <v>901</v>
      </c>
      <c r="C512" s="89" t="s">
        <v>276</v>
      </c>
      <c r="D512" s="155" t="s">
        <v>774</v>
      </c>
      <c r="E512" s="108"/>
      <c r="F512" s="155"/>
      <c r="G512" s="151">
        <f>G513</f>
        <v>419704.71</v>
      </c>
      <c r="H512" s="151">
        <f t="shared" ref="H512:I513" si="137">H513</f>
        <v>348235.83</v>
      </c>
      <c r="I512" s="152">
        <f t="shared" si="137"/>
        <v>348235.83</v>
      </c>
      <c r="J512" s="126"/>
    </row>
    <row r="513" spans="1:10" ht="25.5" x14ac:dyDescent="0.2">
      <c r="A513" s="168" t="s">
        <v>79</v>
      </c>
      <c r="B513" s="154">
        <v>901</v>
      </c>
      <c r="C513" s="89" t="s">
        <v>276</v>
      </c>
      <c r="D513" s="155" t="s">
        <v>774</v>
      </c>
      <c r="E513" s="108">
        <v>600</v>
      </c>
      <c r="F513" s="155"/>
      <c r="G513" s="151">
        <f>G514</f>
        <v>419704.71</v>
      </c>
      <c r="H513" s="151">
        <f t="shared" si="137"/>
        <v>348235.83</v>
      </c>
      <c r="I513" s="152">
        <f t="shared" si="137"/>
        <v>348235.83</v>
      </c>
      <c r="J513" s="126"/>
    </row>
    <row r="514" spans="1:10" x14ac:dyDescent="0.2">
      <c r="A514" s="168" t="s">
        <v>81</v>
      </c>
      <c r="B514" s="154">
        <v>901</v>
      </c>
      <c r="C514" s="89" t="s">
        <v>276</v>
      </c>
      <c r="D514" s="155" t="s">
        <v>774</v>
      </c>
      <c r="E514" s="108">
        <v>610</v>
      </c>
      <c r="F514" s="155">
        <v>900100</v>
      </c>
      <c r="G514" s="151">
        <v>419704.71</v>
      </c>
      <c r="H514" s="151">
        <v>348235.83</v>
      </c>
      <c r="I514" s="152">
        <v>348235.83</v>
      </c>
      <c r="J514" s="126"/>
    </row>
    <row r="515" spans="1:10" s="114" customFormat="1" ht="27.75" customHeight="1" x14ac:dyDescent="0.2">
      <c r="A515" s="167" t="s">
        <v>769</v>
      </c>
      <c r="B515" s="141">
        <v>901</v>
      </c>
      <c r="C515" s="78" t="s">
        <v>276</v>
      </c>
      <c r="D515" s="157" t="s">
        <v>776</v>
      </c>
      <c r="E515" s="157"/>
      <c r="F515" s="157"/>
      <c r="G515" s="145">
        <f>G516</f>
        <v>2120</v>
      </c>
      <c r="H515" s="145">
        <f t="shared" ref="H515:I516" si="138">H516</f>
        <v>0</v>
      </c>
      <c r="I515" s="146">
        <f t="shared" si="138"/>
        <v>0</v>
      </c>
      <c r="J515" s="127"/>
    </row>
    <row r="516" spans="1:10" x14ac:dyDescent="0.2">
      <c r="A516" s="168" t="s">
        <v>770</v>
      </c>
      <c r="B516" s="154">
        <v>901</v>
      </c>
      <c r="C516" s="89" t="s">
        <v>276</v>
      </c>
      <c r="D516" s="155" t="s">
        <v>777</v>
      </c>
      <c r="E516" s="155"/>
      <c r="F516" s="155"/>
      <c r="G516" s="151">
        <f>G517</f>
        <v>2120</v>
      </c>
      <c r="H516" s="151">
        <f t="shared" si="138"/>
        <v>0</v>
      </c>
      <c r="I516" s="152">
        <f t="shared" si="138"/>
        <v>0</v>
      </c>
      <c r="J516" s="126"/>
    </row>
    <row r="517" spans="1:10" x14ac:dyDescent="0.2">
      <c r="A517" s="153" t="s">
        <v>72</v>
      </c>
      <c r="B517" s="154">
        <v>901</v>
      </c>
      <c r="C517" s="89" t="s">
        <v>276</v>
      </c>
      <c r="D517" s="155" t="s">
        <v>777</v>
      </c>
      <c r="E517" s="155">
        <v>800</v>
      </c>
      <c r="F517" s="155"/>
      <c r="G517" s="151">
        <f t="shared" ref="G517:I517" si="139">G518</f>
        <v>2120</v>
      </c>
      <c r="H517" s="151">
        <f t="shared" si="139"/>
        <v>0</v>
      </c>
      <c r="I517" s="152">
        <f t="shared" si="139"/>
        <v>0</v>
      </c>
      <c r="J517" s="126"/>
    </row>
    <row r="518" spans="1:10" ht="27" customHeight="1" x14ac:dyDescent="0.2">
      <c r="A518" s="153" t="s">
        <v>92</v>
      </c>
      <c r="B518" s="154">
        <v>901</v>
      </c>
      <c r="C518" s="89" t="s">
        <v>276</v>
      </c>
      <c r="D518" s="155" t="s">
        <v>777</v>
      </c>
      <c r="E518" s="155">
        <v>810</v>
      </c>
      <c r="F518" s="155">
        <v>900100</v>
      </c>
      <c r="G518" s="151">
        <v>2120</v>
      </c>
      <c r="H518" s="151">
        <v>0</v>
      </c>
      <c r="I518" s="152">
        <v>0</v>
      </c>
      <c r="J518" s="126"/>
    </row>
    <row r="519" spans="1:10" x14ac:dyDescent="0.2">
      <c r="A519" s="98" t="s">
        <v>100</v>
      </c>
      <c r="B519" s="141">
        <v>901</v>
      </c>
      <c r="C519" s="78" t="s">
        <v>321</v>
      </c>
      <c r="D519" s="154"/>
      <c r="E519" s="154"/>
      <c r="F519" s="154"/>
      <c r="G519" s="145">
        <f>G520+G528</f>
        <v>11430.869999999999</v>
      </c>
      <c r="H519" s="145">
        <f>H520+H528</f>
        <v>65501.780000000006</v>
      </c>
      <c r="I519" s="146">
        <f>I520+I528</f>
        <v>107341.54</v>
      </c>
      <c r="J519" s="126"/>
    </row>
    <row r="520" spans="1:10" x14ac:dyDescent="0.2">
      <c r="A520" s="125" t="s">
        <v>815</v>
      </c>
      <c r="B520" s="141">
        <v>901</v>
      </c>
      <c r="C520" s="107" t="s">
        <v>819</v>
      </c>
      <c r="D520" s="154"/>
      <c r="E520" s="154"/>
      <c r="F520" s="154"/>
      <c r="G520" s="145">
        <f>G521</f>
        <v>0</v>
      </c>
      <c r="H520" s="145">
        <f t="shared" ref="H520:I523" si="140">H521</f>
        <v>60426.630000000005</v>
      </c>
      <c r="I520" s="146">
        <f t="shared" si="140"/>
        <v>102266.39</v>
      </c>
      <c r="J520" s="126"/>
    </row>
    <row r="521" spans="1:10" ht="25.5" x14ac:dyDescent="0.2">
      <c r="A521" s="180" t="s">
        <v>452</v>
      </c>
      <c r="B521" s="141">
        <v>901</v>
      </c>
      <c r="C521" s="107" t="s">
        <v>819</v>
      </c>
      <c r="D521" s="138" t="s">
        <v>144</v>
      </c>
      <c r="E521" s="154"/>
      <c r="F521" s="154"/>
      <c r="G521" s="145">
        <f>G522</f>
        <v>0</v>
      </c>
      <c r="H521" s="145">
        <f t="shared" si="140"/>
        <v>60426.630000000005</v>
      </c>
      <c r="I521" s="146">
        <f t="shared" si="140"/>
        <v>102266.39</v>
      </c>
      <c r="J521" s="126"/>
    </row>
    <row r="522" spans="1:10" x14ac:dyDescent="0.2">
      <c r="A522" s="156" t="s">
        <v>816</v>
      </c>
      <c r="B522" s="141">
        <v>901</v>
      </c>
      <c r="C522" s="107" t="s">
        <v>819</v>
      </c>
      <c r="D522" s="165" t="s">
        <v>363</v>
      </c>
      <c r="E522" s="157"/>
      <c r="F522" s="157"/>
      <c r="G522" s="145">
        <f>G523</f>
        <v>0</v>
      </c>
      <c r="H522" s="145">
        <f t="shared" si="140"/>
        <v>60426.630000000005</v>
      </c>
      <c r="I522" s="146">
        <f t="shared" si="140"/>
        <v>102266.39</v>
      </c>
      <c r="J522" s="126"/>
    </row>
    <row r="523" spans="1:10" ht="38.25" x14ac:dyDescent="0.2">
      <c r="A523" s="156" t="s">
        <v>817</v>
      </c>
      <c r="B523" s="141">
        <v>901</v>
      </c>
      <c r="C523" s="107" t="s">
        <v>819</v>
      </c>
      <c r="D523" s="165" t="s">
        <v>820</v>
      </c>
      <c r="E523" s="157"/>
      <c r="F523" s="157"/>
      <c r="G523" s="145">
        <f>G524</f>
        <v>0</v>
      </c>
      <c r="H523" s="145">
        <f t="shared" si="140"/>
        <v>60426.630000000005</v>
      </c>
      <c r="I523" s="146">
        <f t="shared" si="140"/>
        <v>102266.39</v>
      </c>
      <c r="J523" s="126"/>
    </row>
    <row r="524" spans="1:10" x14ac:dyDescent="0.2">
      <c r="A524" s="153" t="s">
        <v>818</v>
      </c>
      <c r="B524" s="154">
        <v>901</v>
      </c>
      <c r="C524" s="109" t="s">
        <v>819</v>
      </c>
      <c r="D524" s="166" t="s">
        <v>865</v>
      </c>
      <c r="E524" s="157"/>
      <c r="F524" s="157"/>
      <c r="G524" s="151">
        <f t="shared" ref="G524:I524" si="141">G525</f>
        <v>0</v>
      </c>
      <c r="H524" s="151">
        <f t="shared" si="141"/>
        <v>60426.630000000005</v>
      </c>
      <c r="I524" s="152">
        <f t="shared" si="141"/>
        <v>102266.39</v>
      </c>
      <c r="J524" s="126"/>
    </row>
    <row r="525" spans="1:10" x14ac:dyDescent="0.2">
      <c r="A525" s="153" t="s">
        <v>95</v>
      </c>
      <c r="B525" s="154">
        <v>901</v>
      </c>
      <c r="C525" s="109" t="s">
        <v>819</v>
      </c>
      <c r="D525" s="166" t="s">
        <v>865</v>
      </c>
      <c r="E525" s="155" t="s">
        <v>96</v>
      </c>
      <c r="F525" s="155"/>
      <c r="G525" s="151">
        <f>G526+G527</f>
        <v>0</v>
      </c>
      <c r="H525" s="151">
        <f>H526+H527</f>
        <v>60426.630000000005</v>
      </c>
      <c r="I525" s="152">
        <f>I526+I527</f>
        <v>102266.39</v>
      </c>
      <c r="J525" s="126"/>
    </row>
    <row r="526" spans="1:10" x14ac:dyDescent="0.2">
      <c r="A526" s="153" t="s">
        <v>97</v>
      </c>
      <c r="B526" s="154">
        <v>901</v>
      </c>
      <c r="C526" s="109" t="s">
        <v>819</v>
      </c>
      <c r="D526" s="166" t="s">
        <v>865</v>
      </c>
      <c r="E526" s="155" t="s">
        <v>98</v>
      </c>
      <c r="F526" s="155">
        <v>900302</v>
      </c>
      <c r="G526" s="151">
        <v>0</v>
      </c>
      <c r="H526" s="151">
        <v>47011.91</v>
      </c>
      <c r="I526" s="152">
        <v>79563.25</v>
      </c>
      <c r="J526" s="126"/>
    </row>
    <row r="527" spans="1:10" x14ac:dyDescent="0.2">
      <c r="A527" s="153" t="s">
        <v>97</v>
      </c>
      <c r="B527" s="154">
        <v>901</v>
      </c>
      <c r="C527" s="109" t="s">
        <v>819</v>
      </c>
      <c r="D527" s="166" t="s">
        <v>865</v>
      </c>
      <c r="E527" s="155" t="s">
        <v>98</v>
      </c>
      <c r="F527" s="155">
        <v>900100</v>
      </c>
      <c r="G527" s="151">
        <v>0</v>
      </c>
      <c r="H527" s="151">
        <v>13414.72</v>
      </c>
      <c r="I527" s="152">
        <v>22703.14</v>
      </c>
      <c r="J527" s="126"/>
    </row>
    <row r="528" spans="1:10" x14ac:dyDescent="0.2">
      <c r="A528" s="190" t="s">
        <v>101</v>
      </c>
      <c r="B528" s="141">
        <v>901</v>
      </c>
      <c r="C528" s="78" t="s">
        <v>322</v>
      </c>
      <c r="D528" s="154"/>
      <c r="E528" s="154"/>
      <c r="F528" s="154"/>
      <c r="G528" s="145">
        <f>G529+G555</f>
        <v>11430.869999999999</v>
      </c>
      <c r="H528" s="145">
        <f>H529+H555</f>
        <v>5075.1499999999996</v>
      </c>
      <c r="I528" s="146">
        <f>I529+I555</f>
        <v>5075.1499999999996</v>
      </c>
      <c r="J528" s="126"/>
    </row>
    <row r="529" spans="1:10" x14ac:dyDescent="0.2">
      <c r="A529" s="96" t="s">
        <v>387</v>
      </c>
      <c r="B529" s="141">
        <v>901</v>
      </c>
      <c r="C529" s="78" t="s">
        <v>322</v>
      </c>
      <c r="D529" s="138" t="s">
        <v>149</v>
      </c>
      <c r="E529" s="154"/>
      <c r="F529" s="154"/>
      <c r="G529" s="145">
        <f>G541+G536+G530</f>
        <v>9775.15</v>
      </c>
      <c r="H529" s="145">
        <f>H541+H536+H530</f>
        <v>5075.1499999999996</v>
      </c>
      <c r="I529" s="146">
        <f>I541+I536+I530</f>
        <v>5075.1499999999996</v>
      </c>
      <c r="J529" s="126"/>
    </row>
    <row r="530" spans="1:10" x14ac:dyDescent="0.2">
      <c r="A530" s="214" t="s">
        <v>514</v>
      </c>
      <c r="B530" s="141">
        <v>901</v>
      </c>
      <c r="C530" s="107" t="s">
        <v>322</v>
      </c>
      <c r="D530" s="116" t="s">
        <v>389</v>
      </c>
      <c r="E530" s="155"/>
      <c r="F530" s="155"/>
      <c r="G530" s="145">
        <f>G531</f>
        <v>500</v>
      </c>
      <c r="H530" s="145">
        <f t="shared" ref="H530:I533" si="142">H531</f>
        <v>0</v>
      </c>
      <c r="I530" s="146">
        <f t="shared" si="142"/>
        <v>0</v>
      </c>
      <c r="J530" s="126"/>
    </row>
    <row r="531" spans="1:10" x14ac:dyDescent="0.2">
      <c r="A531" s="167" t="s">
        <v>868</v>
      </c>
      <c r="B531" s="154">
        <v>901</v>
      </c>
      <c r="C531" s="109" t="s">
        <v>322</v>
      </c>
      <c r="D531" s="138" t="s">
        <v>870</v>
      </c>
      <c r="E531" s="157"/>
      <c r="F531" s="157"/>
      <c r="G531" s="145">
        <f>G532</f>
        <v>500</v>
      </c>
      <c r="H531" s="145">
        <f t="shared" si="142"/>
        <v>0</v>
      </c>
      <c r="I531" s="146">
        <f t="shared" si="142"/>
        <v>0</v>
      </c>
      <c r="J531" s="126"/>
    </row>
    <row r="532" spans="1:10" ht="25.5" x14ac:dyDescent="0.2">
      <c r="A532" s="168" t="s">
        <v>869</v>
      </c>
      <c r="B532" s="154">
        <v>901</v>
      </c>
      <c r="C532" s="109" t="s">
        <v>322</v>
      </c>
      <c r="D532" s="150" t="s">
        <v>871</v>
      </c>
      <c r="E532" s="155"/>
      <c r="F532" s="155"/>
      <c r="G532" s="151">
        <f>G533</f>
        <v>500</v>
      </c>
      <c r="H532" s="151">
        <f t="shared" si="142"/>
        <v>0</v>
      </c>
      <c r="I532" s="152">
        <f t="shared" si="142"/>
        <v>0</v>
      </c>
      <c r="J532" s="126"/>
    </row>
    <row r="533" spans="1:10" x14ac:dyDescent="0.2">
      <c r="A533" s="168" t="s">
        <v>68</v>
      </c>
      <c r="B533" s="154">
        <v>901</v>
      </c>
      <c r="C533" s="109" t="s">
        <v>322</v>
      </c>
      <c r="D533" s="150" t="s">
        <v>871</v>
      </c>
      <c r="E533" s="155" t="s">
        <v>69</v>
      </c>
      <c r="F533" s="155"/>
      <c r="G533" s="151">
        <f>G534</f>
        <v>500</v>
      </c>
      <c r="H533" s="151">
        <f t="shared" si="142"/>
        <v>0</v>
      </c>
      <c r="I533" s="152">
        <f t="shared" si="142"/>
        <v>0</v>
      </c>
      <c r="J533" s="126"/>
    </row>
    <row r="534" spans="1:10" ht="25.5" x14ac:dyDescent="0.2">
      <c r="A534" s="177" t="s">
        <v>70</v>
      </c>
      <c r="B534" s="154">
        <v>901</v>
      </c>
      <c r="C534" s="109" t="s">
        <v>322</v>
      </c>
      <c r="D534" s="150" t="s">
        <v>871</v>
      </c>
      <c r="E534" s="155" t="s">
        <v>71</v>
      </c>
      <c r="F534" s="155">
        <v>900103</v>
      </c>
      <c r="G534" s="151">
        <v>500</v>
      </c>
      <c r="H534" s="151">
        <v>0</v>
      </c>
      <c r="I534" s="152">
        <v>0</v>
      </c>
      <c r="J534" s="126"/>
    </row>
    <row r="535" spans="1:10" x14ac:dyDescent="0.2">
      <c r="A535" s="177"/>
      <c r="B535" s="154"/>
      <c r="C535" s="109"/>
      <c r="D535" s="130"/>
      <c r="E535" s="155"/>
      <c r="F535" s="155"/>
      <c r="G535" s="151"/>
      <c r="H535" s="151"/>
      <c r="I535" s="152"/>
      <c r="J535" s="126"/>
    </row>
    <row r="536" spans="1:10" x14ac:dyDescent="0.2">
      <c r="A536" s="156" t="s">
        <v>515</v>
      </c>
      <c r="B536" s="141" t="s">
        <v>59</v>
      </c>
      <c r="C536" s="78" t="s">
        <v>322</v>
      </c>
      <c r="D536" s="138" t="s">
        <v>400</v>
      </c>
      <c r="E536" s="155"/>
      <c r="F536" s="155"/>
      <c r="G536" s="145">
        <f>G537</f>
        <v>75.150000000000006</v>
      </c>
      <c r="H536" s="145">
        <f>H537</f>
        <v>75.150000000000006</v>
      </c>
      <c r="I536" s="146">
        <f>I537</f>
        <v>75.150000000000006</v>
      </c>
      <c r="J536" s="126"/>
    </row>
    <row r="537" spans="1:10" ht="25.5" x14ac:dyDescent="0.2">
      <c r="A537" s="153" t="s">
        <v>403</v>
      </c>
      <c r="B537" s="141" t="s">
        <v>59</v>
      </c>
      <c r="C537" s="78" t="s">
        <v>322</v>
      </c>
      <c r="D537" s="150" t="s">
        <v>401</v>
      </c>
      <c r="E537" s="155"/>
      <c r="F537" s="155"/>
      <c r="G537" s="151">
        <f>G538</f>
        <v>75.150000000000006</v>
      </c>
      <c r="H537" s="151">
        <f t="shared" ref="H537:I539" si="143">H538</f>
        <v>75.150000000000006</v>
      </c>
      <c r="I537" s="152">
        <f t="shared" si="143"/>
        <v>75.150000000000006</v>
      </c>
      <c r="J537" s="126"/>
    </row>
    <row r="538" spans="1:10" ht="51" x14ac:dyDescent="0.2">
      <c r="A538" s="191" t="s">
        <v>590</v>
      </c>
      <c r="B538" s="154" t="s">
        <v>59</v>
      </c>
      <c r="C538" s="89" t="s">
        <v>322</v>
      </c>
      <c r="D538" s="150" t="s">
        <v>516</v>
      </c>
      <c r="E538" s="155"/>
      <c r="F538" s="155"/>
      <c r="G538" s="151">
        <f>G539</f>
        <v>75.150000000000006</v>
      </c>
      <c r="H538" s="151">
        <f t="shared" si="143"/>
        <v>75.150000000000006</v>
      </c>
      <c r="I538" s="152">
        <f t="shared" si="143"/>
        <v>75.150000000000006</v>
      </c>
      <c r="J538" s="126"/>
    </row>
    <row r="539" spans="1:10" x14ac:dyDescent="0.2">
      <c r="A539" s="153" t="s">
        <v>68</v>
      </c>
      <c r="B539" s="154" t="s">
        <v>59</v>
      </c>
      <c r="C539" s="89" t="s">
        <v>322</v>
      </c>
      <c r="D539" s="150" t="s">
        <v>516</v>
      </c>
      <c r="E539" s="155">
        <v>200</v>
      </c>
      <c r="F539" s="155"/>
      <c r="G539" s="151">
        <f>G540</f>
        <v>75.150000000000006</v>
      </c>
      <c r="H539" s="151">
        <f t="shared" si="143"/>
        <v>75.150000000000006</v>
      </c>
      <c r="I539" s="152">
        <f t="shared" si="143"/>
        <v>75.150000000000006</v>
      </c>
      <c r="J539" s="126"/>
    </row>
    <row r="540" spans="1:10" ht="25.5" x14ac:dyDescent="0.2">
      <c r="A540" s="177" t="s">
        <v>70</v>
      </c>
      <c r="B540" s="154" t="s">
        <v>59</v>
      </c>
      <c r="C540" s="89" t="s">
        <v>322</v>
      </c>
      <c r="D540" s="150" t="s">
        <v>516</v>
      </c>
      <c r="E540" s="155">
        <v>240</v>
      </c>
      <c r="F540" s="155">
        <v>900303</v>
      </c>
      <c r="G540" s="186">
        <v>75.150000000000006</v>
      </c>
      <c r="H540" s="186">
        <v>75.150000000000006</v>
      </c>
      <c r="I540" s="185">
        <v>75.150000000000006</v>
      </c>
      <c r="J540" s="126"/>
    </row>
    <row r="541" spans="1:10" x14ac:dyDescent="0.2">
      <c r="A541" s="162" t="s">
        <v>517</v>
      </c>
      <c r="B541" s="141">
        <v>901</v>
      </c>
      <c r="C541" s="78" t="s">
        <v>322</v>
      </c>
      <c r="D541" s="138" t="s">
        <v>323</v>
      </c>
      <c r="E541" s="157"/>
      <c r="F541" s="157"/>
      <c r="G541" s="145">
        <f>G542</f>
        <v>9200</v>
      </c>
      <c r="H541" s="145">
        <f>H542</f>
        <v>5000</v>
      </c>
      <c r="I541" s="146">
        <f>I542</f>
        <v>5000</v>
      </c>
      <c r="J541" s="126"/>
    </row>
    <row r="542" spans="1:10" ht="28.5" customHeight="1" x14ac:dyDescent="0.2">
      <c r="A542" s="192" t="s">
        <v>519</v>
      </c>
      <c r="B542" s="154">
        <v>901</v>
      </c>
      <c r="C542" s="78" t="s">
        <v>322</v>
      </c>
      <c r="D542" s="138" t="s">
        <v>518</v>
      </c>
      <c r="E542" s="155"/>
      <c r="F542" s="155"/>
      <c r="G542" s="151">
        <f>G543+G549+G552+G546</f>
        <v>9200</v>
      </c>
      <c r="H542" s="151">
        <f t="shared" ref="H542:I542" si="144">H543+H549+H552+H546</f>
        <v>5000</v>
      </c>
      <c r="I542" s="152">
        <f t="shared" si="144"/>
        <v>5000</v>
      </c>
      <c r="J542" s="126"/>
    </row>
    <row r="543" spans="1:10" ht="25.5" x14ac:dyDescent="0.2">
      <c r="A543" s="177" t="s">
        <v>565</v>
      </c>
      <c r="B543" s="154">
        <v>901</v>
      </c>
      <c r="C543" s="89" t="s">
        <v>322</v>
      </c>
      <c r="D543" s="150" t="s">
        <v>520</v>
      </c>
      <c r="E543" s="155"/>
      <c r="F543" s="155"/>
      <c r="G543" s="151">
        <f>G544</f>
        <v>3500</v>
      </c>
      <c r="H543" s="151">
        <f t="shared" ref="H543:I543" si="145">H544</f>
        <v>3500</v>
      </c>
      <c r="I543" s="152">
        <f t="shared" si="145"/>
        <v>3500</v>
      </c>
      <c r="J543" s="126"/>
    </row>
    <row r="544" spans="1:10" x14ac:dyDescent="0.2">
      <c r="A544" s="153" t="s">
        <v>68</v>
      </c>
      <c r="B544" s="154">
        <v>901</v>
      </c>
      <c r="C544" s="89" t="s">
        <v>322</v>
      </c>
      <c r="D544" s="150" t="s">
        <v>520</v>
      </c>
      <c r="E544" s="155" t="s">
        <v>69</v>
      </c>
      <c r="F544" s="155"/>
      <c r="G544" s="151">
        <f>G545</f>
        <v>3500</v>
      </c>
      <c r="H544" s="151">
        <f>H545</f>
        <v>3500</v>
      </c>
      <c r="I544" s="152">
        <f>I545</f>
        <v>3500</v>
      </c>
      <c r="J544" s="126"/>
    </row>
    <row r="545" spans="1:10" ht="25.5" x14ac:dyDescent="0.2">
      <c r="A545" s="177" t="s">
        <v>70</v>
      </c>
      <c r="B545" s="154">
        <v>901</v>
      </c>
      <c r="C545" s="89" t="s">
        <v>322</v>
      </c>
      <c r="D545" s="150" t="s">
        <v>520</v>
      </c>
      <c r="E545" s="155" t="s">
        <v>71</v>
      </c>
      <c r="F545" s="155">
        <v>900103</v>
      </c>
      <c r="G545" s="151">
        <v>3500</v>
      </c>
      <c r="H545" s="151">
        <v>3500</v>
      </c>
      <c r="I545" s="152">
        <v>3500</v>
      </c>
      <c r="J545" s="126"/>
    </row>
    <row r="546" spans="1:10" ht="51" x14ac:dyDescent="0.2">
      <c r="A546" s="177" t="s">
        <v>861</v>
      </c>
      <c r="B546" s="154">
        <v>901</v>
      </c>
      <c r="C546" s="109" t="s">
        <v>322</v>
      </c>
      <c r="D546" s="150" t="s">
        <v>860</v>
      </c>
      <c r="E546" s="155"/>
      <c r="F546" s="155"/>
      <c r="G546" s="151">
        <f>G547</f>
        <v>2000</v>
      </c>
      <c r="H546" s="151">
        <f t="shared" ref="H546:I547" si="146">H547</f>
        <v>0</v>
      </c>
      <c r="I546" s="152">
        <f t="shared" si="146"/>
        <v>0</v>
      </c>
      <c r="J546" s="126"/>
    </row>
    <row r="547" spans="1:10" x14ac:dyDescent="0.2">
      <c r="A547" s="153" t="s">
        <v>68</v>
      </c>
      <c r="B547" s="154">
        <v>901</v>
      </c>
      <c r="C547" s="109" t="s">
        <v>322</v>
      </c>
      <c r="D547" s="150" t="s">
        <v>860</v>
      </c>
      <c r="E547" s="155" t="s">
        <v>69</v>
      </c>
      <c r="F547" s="155"/>
      <c r="G547" s="151">
        <f>G548</f>
        <v>2000</v>
      </c>
      <c r="H547" s="151">
        <f t="shared" si="146"/>
        <v>0</v>
      </c>
      <c r="I547" s="152">
        <f t="shared" si="146"/>
        <v>0</v>
      </c>
      <c r="J547" s="126"/>
    </row>
    <row r="548" spans="1:10" ht="25.5" x14ac:dyDescent="0.2">
      <c r="A548" s="177" t="s">
        <v>70</v>
      </c>
      <c r="B548" s="154">
        <v>901</v>
      </c>
      <c r="C548" s="109" t="s">
        <v>322</v>
      </c>
      <c r="D548" s="150" t="s">
        <v>860</v>
      </c>
      <c r="E548" s="155" t="s">
        <v>71</v>
      </c>
      <c r="F548" s="155">
        <v>900103</v>
      </c>
      <c r="G548" s="151">
        <v>2000</v>
      </c>
      <c r="H548" s="151">
        <v>0</v>
      </c>
      <c r="I548" s="152">
        <v>0</v>
      </c>
      <c r="J548" s="126"/>
    </row>
    <row r="549" spans="1:10" ht="38.25" x14ac:dyDescent="0.2">
      <c r="A549" s="177" t="s">
        <v>522</v>
      </c>
      <c r="B549" s="154">
        <v>901</v>
      </c>
      <c r="C549" s="89" t="s">
        <v>322</v>
      </c>
      <c r="D549" s="150" t="s">
        <v>521</v>
      </c>
      <c r="E549" s="155"/>
      <c r="F549" s="155"/>
      <c r="G549" s="151">
        <f t="shared" ref="G549:I550" si="147">G550</f>
        <v>1500</v>
      </c>
      <c r="H549" s="151">
        <f t="shared" si="147"/>
        <v>1500</v>
      </c>
      <c r="I549" s="152">
        <f t="shared" si="147"/>
        <v>1500</v>
      </c>
      <c r="J549" s="126"/>
    </row>
    <row r="550" spans="1:10" x14ac:dyDescent="0.2">
      <c r="A550" s="153" t="s">
        <v>68</v>
      </c>
      <c r="B550" s="154">
        <v>901</v>
      </c>
      <c r="C550" s="89" t="s">
        <v>322</v>
      </c>
      <c r="D550" s="150" t="s">
        <v>521</v>
      </c>
      <c r="E550" s="155" t="s">
        <v>69</v>
      </c>
      <c r="F550" s="155"/>
      <c r="G550" s="151">
        <f t="shared" si="147"/>
        <v>1500</v>
      </c>
      <c r="H550" s="151">
        <f t="shared" si="147"/>
        <v>1500</v>
      </c>
      <c r="I550" s="152">
        <f t="shared" si="147"/>
        <v>1500</v>
      </c>
      <c r="J550" s="126"/>
    </row>
    <row r="551" spans="1:10" ht="25.5" x14ac:dyDescent="0.2">
      <c r="A551" s="177" t="s">
        <v>70</v>
      </c>
      <c r="B551" s="154">
        <v>901</v>
      </c>
      <c r="C551" s="89" t="s">
        <v>322</v>
      </c>
      <c r="D551" s="150" t="s">
        <v>521</v>
      </c>
      <c r="E551" s="155" t="s">
        <v>71</v>
      </c>
      <c r="F551" s="155">
        <v>900103</v>
      </c>
      <c r="G551" s="151">
        <v>1500</v>
      </c>
      <c r="H551" s="151">
        <v>1500</v>
      </c>
      <c r="I551" s="152">
        <v>1500</v>
      </c>
      <c r="J551" s="126"/>
    </row>
    <row r="552" spans="1:10" ht="25.5" x14ac:dyDescent="0.2">
      <c r="A552" s="177" t="s">
        <v>593</v>
      </c>
      <c r="B552" s="154">
        <v>901</v>
      </c>
      <c r="C552" s="89" t="s">
        <v>322</v>
      </c>
      <c r="D552" s="150" t="s">
        <v>592</v>
      </c>
      <c r="E552" s="155"/>
      <c r="F552" s="155"/>
      <c r="G552" s="151">
        <f t="shared" ref="G552:I553" si="148">G553</f>
        <v>2200</v>
      </c>
      <c r="H552" s="151">
        <f t="shared" si="148"/>
        <v>0</v>
      </c>
      <c r="I552" s="152">
        <f t="shared" si="148"/>
        <v>0</v>
      </c>
      <c r="J552" s="126"/>
    </row>
    <row r="553" spans="1:10" x14ac:dyDescent="0.2">
      <c r="A553" s="153" t="s">
        <v>68</v>
      </c>
      <c r="B553" s="154">
        <v>901</v>
      </c>
      <c r="C553" s="89" t="s">
        <v>322</v>
      </c>
      <c r="D553" s="150" t="s">
        <v>592</v>
      </c>
      <c r="E553" s="155" t="s">
        <v>69</v>
      </c>
      <c r="F553" s="155"/>
      <c r="G553" s="151">
        <f t="shared" si="148"/>
        <v>2200</v>
      </c>
      <c r="H553" s="151">
        <f t="shared" si="148"/>
        <v>0</v>
      </c>
      <c r="I553" s="152">
        <f t="shared" si="148"/>
        <v>0</v>
      </c>
      <c r="J553" s="126"/>
    </row>
    <row r="554" spans="1:10" ht="25.5" x14ac:dyDescent="0.2">
      <c r="A554" s="177" t="s">
        <v>70</v>
      </c>
      <c r="B554" s="154">
        <v>901</v>
      </c>
      <c r="C554" s="89" t="s">
        <v>322</v>
      </c>
      <c r="D554" s="150" t="s">
        <v>592</v>
      </c>
      <c r="E554" s="155" t="s">
        <v>71</v>
      </c>
      <c r="F554" s="155">
        <v>900103</v>
      </c>
      <c r="G554" s="151">
        <v>2200</v>
      </c>
      <c r="H554" s="151">
        <v>0</v>
      </c>
      <c r="I554" s="152">
        <v>0</v>
      </c>
      <c r="J554" s="126"/>
    </row>
    <row r="555" spans="1:10" x14ac:dyDescent="0.2">
      <c r="A555" s="193" t="s">
        <v>185</v>
      </c>
      <c r="B555" s="141">
        <v>901</v>
      </c>
      <c r="C555" s="78" t="s">
        <v>322</v>
      </c>
      <c r="D555" s="116" t="s">
        <v>159</v>
      </c>
      <c r="E555" s="157"/>
      <c r="F555" s="157"/>
      <c r="G555" s="145">
        <f>G556</f>
        <v>1655.72</v>
      </c>
      <c r="H555" s="145">
        <f t="shared" ref="H555:I555" si="149">H556</f>
        <v>0</v>
      </c>
      <c r="I555" s="146">
        <f t="shared" si="149"/>
        <v>0</v>
      </c>
      <c r="J555" s="126"/>
    </row>
    <row r="556" spans="1:10" x14ac:dyDescent="0.2">
      <c r="A556" s="167" t="s">
        <v>581</v>
      </c>
      <c r="B556" s="141">
        <v>901</v>
      </c>
      <c r="C556" s="78" t="s">
        <v>322</v>
      </c>
      <c r="D556" s="138" t="s">
        <v>580</v>
      </c>
      <c r="E556" s="157"/>
      <c r="F556" s="157"/>
      <c r="G556" s="145">
        <f t="shared" ref="G556:I557" si="150">G557</f>
        <v>1655.72</v>
      </c>
      <c r="H556" s="145">
        <f t="shared" si="150"/>
        <v>0</v>
      </c>
      <c r="I556" s="146">
        <f t="shared" si="150"/>
        <v>0</v>
      </c>
      <c r="J556" s="126"/>
    </row>
    <row r="557" spans="1:10" x14ac:dyDescent="0.2">
      <c r="A557" s="168" t="s">
        <v>72</v>
      </c>
      <c r="B557" s="154">
        <v>901</v>
      </c>
      <c r="C557" s="89" t="s">
        <v>322</v>
      </c>
      <c r="D557" s="150" t="s">
        <v>580</v>
      </c>
      <c r="E557" s="155" t="s">
        <v>73</v>
      </c>
      <c r="F557" s="155"/>
      <c r="G557" s="151">
        <f>G558</f>
        <v>1655.72</v>
      </c>
      <c r="H557" s="151">
        <f t="shared" si="150"/>
        <v>0</v>
      </c>
      <c r="I557" s="152">
        <f t="shared" si="150"/>
        <v>0</v>
      </c>
      <c r="J557" s="126"/>
    </row>
    <row r="558" spans="1:10" x14ac:dyDescent="0.2">
      <c r="A558" s="168" t="s">
        <v>582</v>
      </c>
      <c r="B558" s="154">
        <v>901</v>
      </c>
      <c r="C558" s="89" t="s">
        <v>322</v>
      </c>
      <c r="D558" s="150" t="s">
        <v>580</v>
      </c>
      <c r="E558" s="155">
        <v>830</v>
      </c>
      <c r="F558" s="155">
        <v>900100</v>
      </c>
      <c r="G558" s="151">
        <v>1655.72</v>
      </c>
      <c r="H558" s="151">
        <v>0</v>
      </c>
      <c r="I558" s="152">
        <v>0</v>
      </c>
      <c r="J558" s="126"/>
    </row>
    <row r="559" spans="1:10" ht="19.5" customHeight="1" x14ac:dyDescent="0.2">
      <c r="A559" s="94" t="s">
        <v>102</v>
      </c>
      <c r="B559" s="75" t="s">
        <v>59</v>
      </c>
      <c r="C559" s="76" t="s">
        <v>344</v>
      </c>
      <c r="D559" s="75"/>
      <c r="E559" s="75"/>
      <c r="F559" s="75"/>
      <c r="G559" s="145">
        <f>G560+G582</f>
        <v>91442.2</v>
      </c>
      <c r="H559" s="145">
        <f>H560+H582</f>
        <v>89247</v>
      </c>
      <c r="I559" s="146">
        <f>I560+I582</f>
        <v>89808</v>
      </c>
      <c r="J559" s="126"/>
    </row>
    <row r="560" spans="1:10" ht="21" customHeight="1" x14ac:dyDescent="0.2">
      <c r="A560" s="156" t="s">
        <v>103</v>
      </c>
      <c r="B560" s="72" t="s">
        <v>59</v>
      </c>
      <c r="C560" s="70" t="s">
        <v>245</v>
      </c>
      <c r="D560" s="150"/>
      <c r="E560" s="82"/>
      <c r="F560" s="155"/>
      <c r="G560" s="145">
        <f>G561+G576</f>
        <v>77970.2</v>
      </c>
      <c r="H560" s="145">
        <f>H561+H576</f>
        <v>75236</v>
      </c>
      <c r="I560" s="146">
        <f>I561+I576</f>
        <v>75236</v>
      </c>
      <c r="J560" s="126"/>
    </row>
    <row r="561" spans="1:10" ht="18.75" customHeight="1" x14ac:dyDescent="0.2">
      <c r="A561" s="102" t="s">
        <v>406</v>
      </c>
      <c r="B561" s="72" t="s">
        <v>59</v>
      </c>
      <c r="C561" s="70" t="s">
        <v>245</v>
      </c>
      <c r="D561" s="138" t="s">
        <v>151</v>
      </c>
      <c r="E561" s="82"/>
      <c r="F561" s="155"/>
      <c r="G561" s="145">
        <f>G562+G567</f>
        <v>77934.2</v>
      </c>
      <c r="H561" s="145">
        <f>H562+H567</f>
        <v>75200</v>
      </c>
      <c r="I561" s="146">
        <f>I562+I567</f>
        <v>75200</v>
      </c>
      <c r="J561" s="126"/>
    </row>
    <row r="562" spans="1:10" ht="25.5" x14ac:dyDescent="0.2">
      <c r="A562" s="162" t="s">
        <v>412</v>
      </c>
      <c r="B562" s="72" t="s">
        <v>59</v>
      </c>
      <c r="C562" s="78" t="s">
        <v>245</v>
      </c>
      <c r="D562" s="138" t="s">
        <v>175</v>
      </c>
      <c r="E562" s="155"/>
      <c r="F562" s="155"/>
      <c r="G562" s="145">
        <f>G563</f>
        <v>200</v>
      </c>
      <c r="H562" s="145">
        <f t="shared" ref="H562:I565" si="151">H563</f>
        <v>200</v>
      </c>
      <c r="I562" s="146">
        <f t="shared" si="151"/>
        <v>200</v>
      </c>
      <c r="J562" s="126"/>
    </row>
    <row r="563" spans="1:10" ht="18.75" customHeight="1" x14ac:dyDescent="0.2">
      <c r="A563" s="156" t="s">
        <v>622</v>
      </c>
      <c r="B563" s="72" t="s">
        <v>59</v>
      </c>
      <c r="C563" s="78" t="s">
        <v>245</v>
      </c>
      <c r="D563" s="138" t="s">
        <v>413</v>
      </c>
      <c r="E563" s="155"/>
      <c r="F563" s="155"/>
      <c r="G563" s="145">
        <f>G564</f>
        <v>200</v>
      </c>
      <c r="H563" s="145">
        <f t="shared" si="151"/>
        <v>200</v>
      </c>
      <c r="I563" s="146">
        <f t="shared" si="151"/>
        <v>200</v>
      </c>
      <c r="J563" s="126"/>
    </row>
    <row r="564" spans="1:10" ht="15" customHeight="1" x14ac:dyDescent="0.2">
      <c r="A564" s="153" t="s">
        <v>217</v>
      </c>
      <c r="B564" s="120" t="s">
        <v>59</v>
      </c>
      <c r="C564" s="89" t="s">
        <v>245</v>
      </c>
      <c r="D564" s="150" t="s">
        <v>614</v>
      </c>
      <c r="E564" s="155"/>
      <c r="F564" s="155"/>
      <c r="G564" s="151">
        <f>G565</f>
        <v>200</v>
      </c>
      <c r="H564" s="151">
        <f t="shared" si="151"/>
        <v>200</v>
      </c>
      <c r="I564" s="152">
        <f t="shared" si="151"/>
        <v>200</v>
      </c>
      <c r="J564" s="126"/>
    </row>
    <row r="565" spans="1:10" ht="25.5" x14ac:dyDescent="0.2">
      <c r="A565" s="153" t="s">
        <v>79</v>
      </c>
      <c r="B565" s="120" t="s">
        <v>59</v>
      </c>
      <c r="C565" s="89" t="s">
        <v>245</v>
      </c>
      <c r="D565" s="150" t="s">
        <v>614</v>
      </c>
      <c r="E565" s="155" t="s">
        <v>80</v>
      </c>
      <c r="F565" s="155"/>
      <c r="G565" s="151">
        <f>G566</f>
        <v>200</v>
      </c>
      <c r="H565" s="151">
        <f t="shared" si="151"/>
        <v>200</v>
      </c>
      <c r="I565" s="152">
        <f t="shared" si="151"/>
        <v>200</v>
      </c>
      <c r="J565" s="126"/>
    </row>
    <row r="566" spans="1:10" ht="18.75" customHeight="1" x14ac:dyDescent="0.2">
      <c r="A566" s="153" t="s">
        <v>591</v>
      </c>
      <c r="B566" s="120" t="s">
        <v>59</v>
      </c>
      <c r="C566" s="89" t="s">
        <v>245</v>
      </c>
      <c r="D566" s="150" t="s">
        <v>614</v>
      </c>
      <c r="E566" s="155" t="s">
        <v>105</v>
      </c>
      <c r="F566" s="155">
        <v>900100</v>
      </c>
      <c r="G566" s="151">
        <v>200</v>
      </c>
      <c r="H566" s="151">
        <v>200</v>
      </c>
      <c r="I566" s="152">
        <v>200</v>
      </c>
      <c r="J566" s="126"/>
    </row>
    <row r="567" spans="1:10" ht="18" customHeight="1" x14ac:dyDescent="0.2">
      <c r="A567" s="156" t="s">
        <v>419</v>
      </c>
      <c r="B567" s="77" t="s">
        <v>59</v>
      </c>
      <c r="C567" s="70" t="s">
        <v>245</v>
      </c>
      <c r="D567" s="138" t="s">
        <v>378</v>
      </c>
      <c r="E567" s="155"/>
      <c r="F567" s="155"/>
      <c r="G567" s="145">
        <f>G568+G572</f>
        <v>77734.2</v>
      </c>
      <c r="H567" s="145">
        <f>H568+H572</f>
        <v>75000</v>
      </c>
      <c r="I567" s="146">
        <f>I568+I572</f>
        <v>75000</v>
      </c>
      <c r="J567" s="126"/>
    </row>
    <row r="568" spans="1:10" ht="31.5" customHeight="1" x14ac:dyDescent="0.2">
      <c r="A568" s="156" t="s">
        <v>420</v>
      </c>
      <c r="B568" s="77" t="s">
        <v>59</v>
      </c>
      <c r="C568" s="70" t="s">
        <v>245</v>
      </c>
      <c r="D568" s="138" t="s">
        <v>379</v>
      </c>
      <c r="E568" s="155"/>
      <c r="F568" s="155"/>
      <c r="G568" s="145">
        <f>G569</f>
        <v>75000</v>
      </c>
      <c r="H568" s="145">
        <f>H569</f>
        <v>75000</v>
      </c>
      <c r="I568" s="146">
        <f>I569</f>
        <v>75000</v>
      </c>
      <c r="J568" s="126"/>
    </row>
    <row r="569" spans="1:10" ht="25.5" x14ac:dyDescent="0.2">
      <c r="A569" s="153" t="s">
        <v>421</v>
      </c>
      <c r="B569" s="120" t="s">
        <v>59</v>
      </c>
      <c r="C569" s="92" t="s">
        <v>245</v>
      </c>
      <c r="D569" s="150" t="s">
        <v>380</v>
      </c>
      <c r="E569" s="155"/>
      <c r="F569" s="155"/>
      <c r="G569" s="145">
        <f>G571</f>
        <v>75000</v>
      </c>
      <c r="H569" s="145">
        <f>H571</f>
        <v>75000</v>
      </c>
      <c r="I569" s="146">
        <f>I571</f>
        <v>75000</v>
      </c>
      <c r="J569" s="126"/>
    </row>
    <row r="570" spans="1:10" ht="25.5" x14ac:dyDescent="0.2">
      <c r="A570" s="153" t="s">
        <v>79</v>
      </c>
      <c r="B570" s="120" t="s">
        <v>59</v>
      </c>
      <c r="C570" s="92" t="s">
        <v>245</v>
      </c>
      <c r="D570" s="150" t="s">
        <v>380</v>
      </c>
      <c r="E570" s="155">
        <v>600</v>
      </c>
      <c r="F570" s="155"/>
      <c r="G570" s="145">
        <f>G571</f>
        <v>75000</v>
      </c>
      <c r="H570" s="145">
        <f>H571</f>
        <v>75000</v>
      </c>
      <c r="I570" s="146">
        <f>I571</f>
        <v>75000</v>
      </c>
      <c r="J570" s="126"/>
    </row>
    <row r="571" spans="1:10" x14ac:dyDescent="0.2">
      <c r="A571" s="153" t="s">
        <v>104</v>
      </c>
      <c r="B571" s="120" t="s">
        <v>59</v>
      </c>
      <c r="C571" s="92" t="s">
        <v>245</v>
      </c>
      <c r="D571" s="150" t="s">
        <v>380</v>
      </c>
      <c r="E571" s="155">
        <v>620</v>
      </c>
      <c r="F571" s="155">
        <v>900100</v>
      </c>
      <c r="G571" s="151">
        <v>75000</v>
      </c>
      <c r="H571" s="151">
        <v>75000</v>
      </c>
      <c r="I571" s="152">
        <v>75000</v>
      </c>
      <c r="J571" s="126"/>
    </row>
    <row r="572" spans="1:10" ht="25.5" x14ac:dyDescent="0.2">
      <c r="A572" s="156" t="s">
        <v>675</v>
      </c>
      <c r="B572" s="77" t="s">
        <v>59</v>
      </c>
      <c r="C572" s="70" t="s">
        <v>245</v>
      </c>
      <c r="D572" s="138" t="s">
        <v>673</v>
      </c>
      <c r="E572" s="157"/>
      <c r="F572" s="157"/>
      <c r="G572" s="145">
        <f>G573</f>
        <v>2734.2</v>
      </c>
      <c r="H572" s="145">
        <f t="shared" ref="H572:I572" si="152">H573</f>
        <v>0</v>
      </c>
      <c r="I572" s="146">
        <f t="shared" si="152"/>
        <v>0</v>
      </c>
      <c r="J572" s="126"/>
    </row>
    <row r="573" spans="1:10" ht="25.5" x14ac:dyDescent="0.2">
      <c r="A573" s="153" t="s">
        <v>676</v>
      </c>
      <c r="B573" s="120" t="s">
        <v>59</v>
      </c>
      <c r="C573" s="92" t="s">
        <v>245</v>
      </c>
      <c r="D573" s="150" t="s">
        <v>674</v>
      </c>
      <c r="E573" s="155"/>
      <c r="F573" s="155"/>
      <c r="G573" s="151">
        <f>G574</f>
        <v>2734.2</v>
      </c>
      <c r="H573" s="151">
        <f t="shared" ref="H573:I574" si="153">H574</f>
        <v>0</v>
      </c>
      <c r="I573" s="152">
        <f t="shared" si="153"/>
        <v>0</v>
      </c>
      <c r="J573" s="126"/>
    </row>
    <row r="574" spans="1:10" ht="25.5" x14ac:dyDescent="0.2">
      <c r="A574" s="153" t="s">
        <v>79</v>
      </c>
      <c r="B574" s="120" t="s">
        <v>59</v>
      </c>
      <c r="C574" s="92" t="s">
        <v>245</v>
      </c>
      <c r="D574" s="150" t="s">
        <v>674</v>
      </c>
      <c r="E574" s="155" t="s">
        <v>80</v>
      </c>
      <c r="F574" s="155"/>
      <c r="G574" s="151">
        <f>G575</f>
        <v>2734.2</v>
      </c>
      <c r="H574" s="151">
        <f t="shared" si="153"/>
        <v>0</v>
      </c>
      <c r="I574" s="152">
        <f t="shared" si="153"/>
        <v>0</v>
      </c>
      <c r="J574" s="126"/>
    </row>
    <row r="575" spans="1:10" x14ac:dyDescent="0.2">
      <c r="A575" s="153" t="s">
        <v>591</v>
      </c>
      <c r="B575" s="120" t="s">
        <v>59</v>
      </c>
      <c r="C575" s="92" t="s">
        <v>245</v>
      </c>
      <c r="D575" s="150" t="s">
        <v>674</v>
      </c>
      <c r="E575" s="155">
        <v>620</v>
      </c>
      <c r="F575" s="155">
        <v>900304</v>
      </c>
      <c r="G575" s="151">
        <v>2734.2</v>
      </c>
      <c r="H575" s="151">
        <v>0</v>
      </c>
      <c r="I575" s="152">
        <v>0</v>
      </c>
      <c r="J575" s="126"/>
    </row>
    <row r="576" spans="1:10" x14ac:dyDescent="0.2">
      <c r="A576" s="156" t="s">
        <v>827</v>
      </c>
      <c r="B576" s="77" t="s">
        <v>59</v>
      </c>
      <c r="C576" s="70" t="s">
        <v>245</v>
      </c>
      <c r="D576" s="138" t="s">
        <v>176</v>
      </c>
      <c r="E576" s="155"/>
      <c r="F576" s="155"/>
      <c r="G576" s="145">
        <f>G577</f>
        <v>36</v>
      </c>
      <c r="H576" s="145">
        <f t="shared" ref="H576:I577" si="154">H577</f>
        <v>36</v>
      </c>
      <c r="I576" s="146">
        <f t="shared" si="154"/>
        <v>36</v>
      </c>
      <c r="J576" s="126"/>
    </row>
    <row r="577" spans="1:10" ht="25.5" x14ac:dyDescent="0.2">
      <c r="A577" s="162" t="s">
        <v>462</v>
      </c>
      <c r="B577" s="120" t="s">
        <v>59</v>
      </c>
      <c r="C577" s="92" t="s">
        <v>245</v>
      </c>
      <c r="D577" s="138" t="s">
        <v>177</v>
      </c>
      <c r="E577" s="85"/>
      <c r="F577" s="85"/>
      <c r="G577" s="145">
        <f>G578</f>
        <v>36</v>
      </c>
      <c r="H577" s="145">
        <f t="shared" si="154"/>
        <v>36</v>
      </c>
      <c r="I577" s="146">
        <f t="shared" si="154"/>
        <v>36</v>
      </c>
      <c r="J577" s="126"/>
    </row>
    <row r="578" spans="1:10" ht="38.25" x14ac:dyDescent="0.2">
      <c r="A578" s="162" t="s">
        <v>463</v>
      </c>
      <c r="B578" s="120" t="s">
        <v>59</v>
      </c>
      <c r="C578" s="92" t="s">
        <v>245</v>
      </c>
      <c r="D578" s="138" t="s">
        <v>233</v>
      </c>
      <c r="E578" s="85"/>
      <c r="F578" s="85"/>
      <c r="G578" s="145">
        <f>G579</f>
        <v>36</v>
      </c>
      <c r="H578" s="145">
        <f t="shared" ref="H578:I580" si="155">H579</f>
        <v>36</v>
      </c>
      <c r="I578" s="146">
        <f t="shared" si="155"/>
        <v>36</v>
      </c>
      <c r="J578" s="126"/>
    </row>
    <row r="579" spans="1:10" x14ac:dyDescent="0.2">
      <c r="A579" s="170" t="s">
        <v>218</v>
      </c>
      <c r="B579" s="120" t="s">
        <v>59</v>
      </c>
      <c r="C579" s="92" t="s">
        <v>245</v>
      </c>
      <c r="D579" s="150" t="s">
        <v>466</v>
      </c>
      <c r="E579" s="85"/>
      <c r="F579" s="85"/>
      <c r="G579" s="151">
        <f>G580</f>
        <v>36</v>
      </c>
      <c r="H579" s="151">
        <f t="shared" si="155"/>
        <v>36</v>
      </c>
      <c r="I579" s="152">
        <f t="shared" si="155"/>
        <v>36</v>
      </c>
      <c r="J579" s="126"/>
    </row>
    <row r="580" spans="1:10" x14ac:dyDescent="0.2">
      <c r="A580" s="153" t="s">
        <v>111</v>
      </c>
      <c r="B580" s="120" t="s">
        <v>59</v>
      </c>
      <c r="C580" s="92" t="s">
        <v>245</v>
      </c>
      <c r="D580" s="150" t="s">
        <v>466</v>
      </c>
      <c r="E580" s="91">
        <v>300</v>
      </c>
      <c r="F580" s="85"/>
      <c r="G580" s="151">
        <f>G581</f>
        <v>36</v>
      </c>
      <c r="H580" s="151">
        <f t="shared" si="155"/>
        <v>36</v>
      </c>
      <c r="I580" s="152">
        <f t="shared" si="155"/>
        <v>36</v>
      </c>
      <c r="J580" s="126"/>
    </row>
    <row r="581" spans="1:10" x14ac:dyDescent="0.2">
      <c r="A581" s="173" t="s">
        <v>113</v>
      </c>
      <c r="B581" s="120" t="s">
        <v>59</v>
      </c>
      <c r="C581" s="92" t="s">
        <v>245</v>
      </c>
      <c r="D581" s="150" t="s">
        <v>466</v>
      </c>
      <c r="E581" s="91">
        <v>340</v>
      </c>
      <c r="F581" s="155">
        <v>900100</v>
      </c>
      <c r="G581" s="151">
        <v>36</v>
      </c>
      <c r="H581" s="151">
        <v>36</v>
      </c>
      <c r="I581" s="152">
        <v>36</v>
      </c>
      <c r="J581" s="126"/>
    </row>
    <row r="582" spans="1:10" x14ac:dyDescent="0.2">
      <c r="A582" s="99" t="s">
        <v>106</v>
      </c>
      <c r="B582" s="77" t="s">
        <v>59</v>
      </c>
      <c r="C582" s="78" t="s">
        <v>345</v>
      </c>
      <c r="D582" s="77"/>
      <c r="E582" s="77"/>
      <c r="F582" s="77"/>
      <c r="G582" s="145">
        <f>G583</f>
        <v>13472</v>
      </c>
      <c r="H582" s="145">
        <f>H583</f>
        <v>14011</v>
      </c>
      <c r="I582" s="146">
        <f>I583</f>
        <v>14572</v>
      </c>
      <c r="J582" s="126"/>
    </row>
    <row r="583" spans="1:10" ht="25.5" x14ac:dyDescent="0.2">
      <c r="A583" s="162" t="s">
        <v>435</v>
      </c>
      <c r="B583" s="71" t="s">
        <v>59</v>
      </c>
      <c r="C583" s="78" t="s">
        <v>345</v>
      </c>
      <c r="D583" s="71" t="s">
        <v>154</v>
      </c>
      <c r="E583" s="71"/>
      <c r="F583" s="71"/>
      <c r="G583" s="145">
        <f>G584</f>
        <v>13472</v>
      </c>
      <c r="H583" s="145">
        <f t="shared" ref="H583:I583" si="156">H584</f>
        <v>14011</v>
      </c>
      <c r="I583" s="146">
        <f t="shared" si="156"/>
        <v>14572</v>
      </c>
      <c r="J583" s="126"/>
    </row>
    <row r="584" spans="1:10" x14ac:dyDescent="0.2">
      <c r="A584" s="162" t="s">
        <v>108</v>
      </c>
      <c r="B584" s="141" t="s">
        <v>59</v>
      </c>
      <c r="C584" s="78" t="s">
        <v>345</v>
      </c>
      <c r="D584" s="138" t="s">
        <v>432</v>
      </c>
      <c r="E584" s="90"/>
      <c r="F584" s="90"/>
      <c r="G584" s="145">
        <f t="shared" ref="G584:I585" si="157">G585</f>
        <v>13472</v>
      </c>
      <c r="H584" s="145">
        <f t="shared" si="157"/>
        <v>14011</v>
      </c>
      <c r="I584" s="146">
        <f t="shared" si="157"/>
        <v>14572</v>
      </c>
      <c r="J584" s="126"/>
    </row>
    <row r="585" spans="1:10" ht="25.5" x14ac:dyDescent="0.2">
      <c r="A585" s="162" t="s">
        <v>309</v>
      </c>
      <c r="B585" s="141" t="s">
        <v>59</v>
      </c>
      <c r="C585" s="78" t="s">
        <v>345</v>
      </c>
      <c r="D585" s="138" t="s">
        <v>433</v>
      </c>
      <c r="E585" s="90"/>
      <c r="F585" s="90"/>
      <c r="G585" s="145">
        <f t="shared" si="157"/>
        <v>13472</v>
      </c>
      <c r="H585" s="145">
        <f t="shared" si="157"/>
        <v>14011</v>
      </c>
      <c r="I585" s="146">
        <f t="shared" si="157"/>
        <v>14572</v>
      </c>
      <c r="J585" s="126"/>
    </row>
    <row r="586" spans="1:10" ht="25.5" x14ac:dyDescent="0.2">
      <c r="A586" s="170" t="s">
        <v>228</v>
      </c>
      <c r="B586" s="154" t="s">
        <v>59</v>
      </c>
      <c r="C586" s="89" t="s">
        <v>345</v>
      </c>
      <c r="D586" s="150" t="s">
        <v>434</v>
      </c>
      <c r="E586" s="155"/>
      <c r="F586" s="155"/>
      <c r="G586" s="151">
        <f t="shared" ref="G586:I587" si="158">G587</f>
        <v>13472</v>
      </c>
      <c r="H586" s="151">
        <f t="shared" si="158"/>
        <v>14011</v>
      </c>
      <c r="I586" s="152">
        <f t="shared" si="158"/>
        <v>14572</v>
      </c>
      <c r="J586" s="126"/>
    </row>
    <row r="587" spans="1:10" ht="25.5" x14ac:dyDescent="0.2">
      <c r="A587" s="153" t="s">
        <v>79</v>
      </c>
      <c r="B587" s="154" t="s">
        <v>59</v>
      </c>
      <c r="C587" s="89" t="s">
        <v>345</v>
      </c>
      <c r="D587" s="150" t="s">
        <v>434</v>
      </c>
      <c r="E587" s="154">
        <v>600</v>
      </c>
      <c r="F587" s="154"/>
      <c r="G587" s="151">
        <f t="shared" si="158"/>
        <v>13472</v>
      </c>
      <c r="H587" s="151">
        <f t="shared" si="158"/>
        <v>14011</v>
      </c>
      <c r="I587" s="152">
        <f t="shared" si="158"/>
        <v>14572</v>
      </c>
      <c r="J587" s="126"/>
    </row>
    <row r="588" spans="1:10" x14ac:dyDescent="0.2">
      <c r="A588" s="153" t="s">
        <v>81</v>
      </c>
      <c r="B588" s="154" t="s">
        <v>59</v>
      </c>
      <c r="C588" s="89" t="s">
        <v>345</v>
      </c>
      <c r="D588" s="150" t="s">
        <v>434</v>
      </c>
      <c r="E588" s="154">
        <v>610</v>
      </c>
      <c r="F588" s="155">
        <v>900100</v>
      </c>
      <c r="G588" s="151">
        <v>13472</v>
      </c>
      <c r="H588" s="151">
        <v>14011</v>
      </c>
      <c r="I588" s="152">
        <v>14572</v>
      </c>
      <c r="J588" s="126"/>
    </row>
    <row r="589" spans="1:10" x14ac:dyDescent="0.2">
      <c r="A589" s="94" t="s">
        <v>109</v>
      </c>
      <c r="B589" s="75" t="s">
        <v>59</v>
      </c>
      <c r="C589" s="76" t="s">
        <v>346</v>
      </c>
      <c r="D589" s="75"/>
      <c r="E589" s="75"/>
      <c r="F589" s="75"/>
      <c r="G589" s="145">
        <f t="shared" ref="G589:I590" si="159">G590</f>
        <v>355262.94999999995</v>
      </c>
      <c r="H589" s="145">
        <f t="shared" si="159"/>
        <v>271165.18</v>
      </c>
      <c r="I589" s="146">
        <f t="shared" si="159"/>
        <v>253767.12</v>
      </c>
      <c r="J589" s="126"/>
    </row>
    <row r="590" spans="1:10" x14ac:dyDescent="0.2">
      <c r="A590" s="99" t="s">
        <v>110</v>
      </c>
      <c r="B590" s="77" t="s">
        <v>59</v>
      </c>
      <c r="C590" s="78" t="s">
        <v>214</v>
      </c>
      <c r="D590" s="77"/>
      <c r="E590" s="77"/>
      <c r="F590" s="77"/>
      <c r="G590" s="145">
        <f>G591</f>
        <v>355262.94999999995</v>
      </c>
      <c r="H590" s="145">
        <f t="shared" si="159"/>
        <v>271165.18</v>
      </c>
      <c r="I590" s="146">
        <f t="shared" si="159"/>
        <v>253767.12</v>
      </c>
      <c r="J590" s="126"/>
    </row>
    <row r="591" spans="1:10" x14ac:dyDescent="0.2">
      <c r="A591" s="102" t="s">
        <v>406</v>
      </c>
      <c r="B591" s="77" t="s">
        <v>59</v>
      </c>
      <c r="C591" s="78" t="s">
        <v>214</v>
      </c>
      <c r="D591" s="86" t="s">
        <v>151</v>
      </c>
      <c r="E591" s="85"/>
      <c r="F591" s="85"/>
      <c r="G591" s="145">
        <f>G592+G597+G611+G630</f>
        <v>355262.94999999995</v>
      </c>
      <c r="H591" s="145">
        <f>H592+H597+H611+H630</f>
        <v>271165.18</v>
      </c>
      <c r="I591" s="146">
        <f>I592+I597+I611+I630</f>
        <v>253767.12</v>
      </c>
      <c r="J591" s="126"/>
    </row>
    <row r="592" spans="1:10" x14ac:dyDescent="0.2">
      <c r="A592" s="103" t="s">
        <v>407</v>
      </c>
      <c r="B592" s="77" t="s">
        <v>59</v>
      </c>
      <c r="C592" s="78" t="s">
        <v>214</v>
      </c>
      <c r="D592" s="104" t="s">
        <v>173</v>
      </c>
      <c r="E592" s="84"/>
      <c r="F592" s="84"/>
      <c r="G592" s="145">
        <f t="shared" ref="G592:I595" si="160">G593</f>
        <v>17130</v>
      </c>
      <c r="H592" s="145">
        <f t="shared" si="160"/>
        <v>19000</v>
      </c>
      <c r="I592" s="146">
        <f t="shared" si="160"/>
        <v>19000</v>
      </c>
      <c r="J592" s="126"/>
    </row>
    <row r="593" spans="1:10" ht="29.25" customHeight="1" x14ac:dyDescent="0.2">
      <c r="A593" s="105" t="s">
        <v>215</v>
      </c>
      <c r="B593" s="77" t="s">
        <v>59</v>
      </c>
      <c r="C593" s="78" t="s">
        <v>214</v>
      </c>
      <c r="D593" s="106" t="s">
        <v>362</v>
      </c>
      <c r="E593" s="90"/>
      <c r="F593" s="90"/>
      <c r="G593" s="145">
        <f t="shared" si="160"/>
        <v>17130</v>
      </c>
      <c r="H593" s="145">
        <f t="shared" si="160"/>
        <v>19000</v>
      </c>
      <c r="I593" s="146">
        <f t="shared" si="160"/>
        <v>19000</v>
      </c>
      <c r="J593" s="126"/>
    </row>
    <row r="594" spans="1:10" ht="29.25" customHeight="1" x14ac:dyDescent="0.2">
      <c r="A594" s="153" t="s">
        <v>360</v>
      </c>
      <c r="B594" s="120" t="s">
        <v>59</v>
      </c>
      <c r="C594" s="89" t="s">
        <v>214</v>
      </c>
      <c r="D594" s="81" t="s">
        <v>361</v>
      </c>
      <c r="E594" s="90"/>
      <c r="F594" s="90"/>
      <c r="G594" s="145">
        <f t="shared" si="160"/>
        <v>17130</v>
      </c>
      <c r="H594" s="145">
        <f t="shared" si="160"/>
        <v>19000</v>
      </c>
      <c r="I594" s="146">
        <f t="shared" si="160"/>
        <v>19000</v>
      </c>
      <c r="J594" s="126"/>
    </row>
    <row r="595" spans="1:10" ht="25.5" x14ac:dyDescent="0.2">
      <c r="A595" s="153" t="s">
        <v>79</v>
      </c>
      <c r="B595" s="120" t="s">
        <v>59</v>
      </c>
      <c r="C595" s="89" t="s">
        <v>214</v>
      </c>
      <c r="D595" s="81" t="s">
        <v>361</v>
      </c>
      <c r="E595" s="155" t="s">
        <v>80</v>
      </c>
      <c r="F595" s="155"/>
      <c r="G595" s="151">
        <f t="shared" si="160"/>
        <v>17130</v>
      </c>
      <c r="H595" s="151">
        <f t="shared" si="160"/>
        <v>19000</v>
      </c>
      <c r="I595" s="152">
        <f t="shared" si="160"/>
        <v>19000</v>
      </c>
      <c r="J595" s="126"/>
    </row>
    <row r="596" spans="1:10" x14ac:dyDescent="0.2">
      <c r="A596" s="153" t="s">
        <v>81</v>
      </c>
      <c r="B596" s="120" t="s">
        <v>59</v>
      </c>
      <c r="C596" s="89" t="s">
        <v>214</v>
      </c>
      <c r="D596" s="81" t="s">
        <v>361</v>
      </c>
      <c r="E596" s="155" t="s">
        <v>82</v>
      </c>
      <c r="F596" s="155">
        <v>900100</v>
      </c>
      <c r="G596" s="151">
        <v>17130</v>
      </c>
      <c r="H596" s="151">
        <v>19000</v>
      </c>
      <c r="I596" s="152">
        <v>19000</v>
      </c>
      <c r="J596" s="126"/>
    </row>
    <row r="597" spans="1:10" x14ac:dyDescent="0.2">
      <c r="A597" s="156" t="s">
        <v>409</v>
      </c>
      <c r="B597" s="77" t="s">
        <v>59</v>
      </c>
      <c r="C597" s="78" t="s">
        <v>214</v>
      </c>
      <c r="D597" s="106" t="s">
        <v>357</v>
      </c>
      <c r="E597" s="157"/>
      <c r="F597" s="157"/>
      <c r="G597" s="145">
        <f>G598</f>
        <v>50608.11</v>
      </c>
      <c r="H597" s="145">
        <f>H598</f>
        <v>74786.179999999993</v>
      </c>
      <c r="I597" s="146">
        <f>I598</f>
        <v>55197.120000000003</v>
      </c>
      <c r="J597" s="126"/>
    </row>
    <row r="598" spans="1:10" ht="25.5" x14ac:dyDescent="0.2">
      <c r="A598" s="105" t="s">
        <v>410</v>
      </c>
      <c r="B598" s="77" t="s">
        <v>59</v>
      </c>
      <c r="C598" s="78" t="s">
        <v>214</v>
      </c>
      <c r="D598" s="106" t="s">
        <v>174</v>
      </c>
      <c r="E598" s="90"/>
      <c r="F598" s="90"/>
      <c r="G598" s="145">
        <f>G599+G602+G606</f>
        <v>50608.11</v>
      </c>
      <c r="H598" s="145">
        <f>H599+H602+H606</f>
        <v>74786.179999999993</v>
      </c>
      <c r="I598" s="146">
        <f>I599+I602+I606</f>
        <v>55197.120000000003</v>
      </c>
      <c r="J598" s="126"/>
    </row>
    <row r="599" spans="1:10" ht="25.5" x14ac:dyDescent="0.2">
      <c r="A599" s="194" t="s">
        <v>216</v>
      </c>
      <c r="B599" s="120" t="s">
        <v>59</v>
      </c>
      <c r="C599" s="89" t="s">
        <v>214</v>
      </c>
      <c r="D599" s="150" t="s">
        <v>219</v>
      </c>
      <c r="E599" s="155"/>
      <c r="F599" s="155"/>
      <c r="G599" s="151">
        <f t="shared" ref="G599:I600" si="161">G600</f>
        <v>50230</v>
      </c>
      <c r="H599" s="151">
        <f t="shared" si="161"/>
        <v>54400</v>
      </c>
      <c r="I599" s="152">
        <f t="shared" si="161"/>
        <v>54800</v>
      </c>
      <c r="J599" s="126"/>
    </row>
    <row r="600" spans="1:10" ht="25.5" x14ac:dyDescent="0.2">
      <c r="A600" s="153" t="s">
        <v>79</v>
      </c>
      <c r="B600" s="120" t="s">
        <v>59</v>
      </c>
      <c r="C600" s="89" t="s">
        <v>214</v>
      </c>
      <c r="D600" s="150" t="s">
        <v>219</v>
      </c>
      <c r="E600" s="155" t="s">
        <v>80</v>
      </c>
      <c r="F600" s="155"/>
      <c r="G600" s="151">
        <f t="shared" si="161"/>
        <v>50230</v>
      </c>
      <c r="H600" s="151">
        <f t="shared" si="161"/>
        <v>54400</v>
      </c>
      <c r="I600" s="152">
        <f t="shared" si="161"/>
        <v>54800</v>
      </c>
      <c r="J600" s="126"/>
    </row>
    <row r="601" spans="1:10" x14ac:dyDescent="0.2">
      <c r="A601" s="153" t="s">
        <v>81</v>
      </c>
      <c r="B601" s="120" t="s">
        <v>59</v>
      </c>
      <c r="C601" s="89" t="s">
        <v>214</v>
      </c>
      <c r="D601" s="150" t="s">
        <v>219</v>
      </c>
      <c r="E601" s="155" t="s">
        <v>82</v>
      </c>
      <c r="F601" s="155">
        <v>900100</v>
      </c>
      <c r="G601" s="151">
        <v>50230</v>
      </c>
      <c r="H601" s="151">
        <v>54400</v>
      </c>
      <c r="I601" s="152">
        <v>54800</v>
      </c>
      <c r="J601" s="126"/>
    </row>
    <row r="602" spans="1:10" x14ac:dyDescent="0.2">
      <c r="A602" s="153" t="s">
        <v>732</v>
      </c>
      <c r="B602" s="120" t="s">
        <v>59</v>
      </c>
      <c r="C602" s="89" t="s">
        <v>214</v>
      </c>
      <c r="D602" s="150" t="s">
        <v>733</v>
      </c>
      <c r="E602" s="155"/>
      <c r="F602" s="155"/>
      <c r="G602" s="151">
        <f>G603</f>
        <v>0</v>
      </c>
      <c r="H602" s="151">
        <f>H603</f>
        <v>20000</v>
      </c>
      <c r="I602" s="152">
        <f>I603</f>
        <v>0</v>
      </c>
      <c r="J602" s="126"/>
    </row>
    <row r="603" spans="1:10" ht="25.5" x14ac:dyDescent="0.2">
      <c r="A603" s="153" t="s">
        <v>79</v>
      </c>
      <c r="B603" s="120" t="s">
        <v>59</v>
      </c>
      <c r="C603" s="89" t="s">
        <v>214</v>
      </c>
      <c r="D603" s="150" t="s">
        <v>733</v>
      </c>
      <c r="E603" s="155">
        <v>600</v>
      </c>
      <c r="F603" s="155"/>
      <c r="G603" s="151">
        <f>G604+G605</f>
        <v>0</v>
      </c>
      <c r="H603" s="151">
        <f>H604+H605</f>
        <v>20000</v>
      </c>
      <c r="I603" s="152">
        <f>I604+I605</f>
        <v>0</v>
      </c>
      <c r="J603" s="126"/>
    </row>
    <row r="604" spans="1:10" x14ac:dyDescent="0.2">
      <c r="A604" s="153" t="s">
        <v>81</v>
      </c>
      <c r="B604" s="120" t="s">
        <v>59</v>
      </c>
      <c r="C604" s="89" t="s">
        <v>214</v>
      </c>
      <c r="D604" s="150" t="s">
        <v>733</v>
      </c>
      <c r="E604" s="155">
        <v>610</v>
      </c>
      <c r="F604" s="155">
        <v>900302</v>
      </c>
      <c r="G604" s="151">
        <v>0</v>
      </c>
      <c r="H604" s="151">
        <v>10000</v>
      </c>
      <c r="I604" s="152">
        <v>0</v>
      </c>
      <c r="J604" s="126"/>
    </row>
    <row r="605" spans="1:10" x14ac:dyDescent="0.2">
      <c r="A605" s="153" t="s">
        <v>81</v>
      </c>
      <c r="B605" s="120" t="s">
        <v>59</v>
      </c>
      <c r="C605" s="89" t="s">
        <v>214</v>
      </c>
      <c r="D605" s="150" t="s">
        <v>733</v>
      </c>
      <c r="E605" s="155">
        <v>610</v>
      </c>
      <c r="F605" s="155">
        <v>900100</v>
      </c>
      <c r="G605" s="151">
        <v>0</v>
      </c>
      <c r="H605" s="151">
        <v>10000</v>
      </c>
      <c r="I605" s="152">
        <v>0</v>
      </c>
      <c r="J605" s="126"/>
    </row>
    <row r="606" spans="1:10" ht="25.5" x14ac:dyDescent="0.2">
      <c r="A606" s="153" t="s">
        <v>411</v>
      </c>
      <c r="B606" s="120" t="s">
        <v>59</v>
      </c>
      <c r="C606" s="89" t="s">
        <v>214</v>
      </c>
      <c r="D606" s="150" t="s">
        <v>408</v>
      </c>
      <c r="E606" s="155"/>
      <c r="F606" s="155"/>
      <c r="G606" s="151">
        <f>G607</f>
        <v>378.10999999999996</v>
      </c>
      <c r="H606" s="151">
        <f>H607</f>
        <v>386.18</v>
      </c>
      <c r="I606" s="152">
        <f>I607</f>
        <v>397.12</v>
      </c>
      <c r="J606" s="126"/>
    </row>
    <row r="607" spans="1:10" ht="25.5" x14ac:dyDescent="0.2">
      <c r="A607" s="153" t="s">
        <v>79</v>
      </c>
      <c r="B607" s="120" t="s">
        <v>59</v>
      </c>
      <c r="C607" s="89" t="s">
        <v>214</v>
      </c>
      <c r="D607" s="150" t="s">
        <v>408</v>
      </c>
      <c r="E607" s="155">
        <v>600</v>
      </c>
      <c r="F607" s="155"/>
      <c r="G607" s="151">
        <f>G608+G609+G610</f>
        <v>378.10999999999996</v>
      </c>
      <c r="H607" s="151">
        <f>H608+H609+H610</f>
        <v>386.18</v>
      </c>
      <c r="I607" s="152">
        <f>I608+I609+I610</f>
        <v>397.12</v>
      </c>
      <c r="J607" s="126"/>
    </row>
    <row r="608" spans="1:10" x14ac:dyDescent="0.2">
      <c r="A608" s="153" t="s">
        <v>81</v>
      </c>
      <c r="B608" s="120" t="s">
        <v>59</v>
      </c>
      <c r="C608" s="89" t="s">
        <v>214</v>
      </c>
      <c r="D608" s="150" t="s">
        <v>408</v>
      </c>
      <c r="E608" s="155">
        <v>610</v>
      </c>
      <c r="F608" s="155">
        <v>900202</v>
      </c>
      <c r="G608" s="151">
        <v>152.97</v>
      </c>
      <c r="H608" s="151">
        <v>150.22</v>
      </c>
      <c r="I608" s="152">
        <v>145.21</v>
      </c>
      <c r="J608" s="126"/>
    </row>
    <row r="609" spans="1:10" x14ac:dyDescent="0.2">
      <c r="A609" s="153" t="s">
        <v>81</v>
      </c>
      <c r="B609" s="120" t="s">
        <v>59</v>
      </c>
      <c r="C609" s="89" t="s">
        <v>214</v>
      </c>
      <c r="D609" s="150" t="s">
        <v>408</v>
      </c>
      <c r="E609" s="155">
        <v>610</v>
      </c>
      <c r="F609" s="155">
        <v>900302</v>
      </c>
      <c r="G609" s="151">
        <v>141.19999999999999</v>
      </c>
      <c r="H609" s="151">
        <v>150.22999999999999</v>
      </c>
      <c r="I609" s="152">
        <v>163.75</v>
      </c>
      <c r="J609" s="126"/>
    </row>
    <row r="610" spans="1:10" x14ac:dyDescent="0.2">
      <c r="A610" s="153" t="s">
        <v>81</v>
      </c>
      <c r="B610" s="120" t="s">
        <v>59</v>
      </c>
      <c r="C610" s="89" t="s">
        <v>214</v>
      </c>
      <c r="D610" s="150" t="s">
        <v>408</v>
      </c>
      <c r="E610" s="155">
        <v>610</v>
      </c>
      <c r="F610" s="155">
        <v>900100</v>
      </c>
      <c r="G610" s="151">
        <v>83.94</v>
      </c>
      <c r="H610" s="151">
        <v>85.73</v>
      </c>
      <c r="I610" s="152">
        <v>88.16</v>
      </c>
      <c r="J610" s="126"/>
    </row>
    <row r="611" spans="1:10" ht="25.5" x14ac:dyDescent="0.2">
      <c r="A611" s="162" t="s">
        <v>412</v>
      </c>
      <c r="B611" s="77" t="s">
        <v>59</v>
      </c>
      <c r="C611" s="78" t="s">
        <v>214</v>
      </c>
      <c r="D611" s="138" t="s">
        <v>175</v>
      </c>
      <c r="E611" s="85"/>
      <c r="F611" s="85"/>
      <c r="G611" s="145">
        <f>G612+G621+G626</f>
        <v>283524.83999999997</v>
      </c>
      <c r="H611" s="145">
        <f t="shared" ref="H611:I611" si="162">H612+H621+H626</f>
        <v>175079</v>
      </c>
      <c r="I611" s="146">
        <f t="shared" si="162"/>
        <v>176870</v>
      </c>
      <c r="J611" s="126"/>
    </row>
    <row r="612" spans="1:10" x14ac:dyDescent="0.2">
      <c r="A612" s="153" t="s">
        <v>349</v>
      </c>
      <c r="B612" s="77" t="s">
        <v>59</v>
      </c>
      <c r="C612" s="78" t="s">
        <v>214</v>
      </c>
      <c r="D612" s="138" t="s">
        <v>413</v>
      </c>
      <c r="E612" s="155"/>
      <c r="F612" s="155"/>
      <c r="G612" s="145">
        <f>G613+G617</f>
        <v>186497</v>
      </c>
      <c r="H612" s="145">
        <f>H613+H617</f>
        <v>136300</v>
      </c>
      <c r="I612" s="146">
        <f>I613+I617</f>
        <v>137100</v>
      </c>
      <c r="J612" s="126"/>
    </row>
    <row r="613" spans="1:10" x14ac:dyDescent="0.2">
      <c r="A613" s="153" t="s">
        <v>217</v>
      </c>
      <c r="B613" s="120" t="s">
        <v>59</v>
      </c>
      <c r="C613" s="89" t="s">
        <v>214</v>
      </c>
      <c r="D613" s="150" t="s">
        <v>614</v>
      </c>
      <c r="E613" s="155"/>
      <c r="F613" s="155"/>
      <c r="G613" s="151">
        <f>G614</f>
        <v>56300</v>
      </c>
      <c r="H613" s="151">
        <f>H614</f>
        <v>6300</v>
      </c>
      <c r="I613" s="152">
        <f>I614</f>
        <v>6300</v>
      </c>
      <c r="J613" s="126"/>
    </row>
    <row r="614" spans="1:10" ht="25.5" x14ac:dyDescent="0.2">
      <c r="A614" s="153" t="s">
        <v>79</v>
      </c>
      <c r="B614" s="120" t="s">
        <v>59</v>
      </c>
      <c r="C614" s="89" t="s">
        <v>214</v>
      </c>
      <c r="D614" s="150" t="s">
        <v>614</v>
      </c>
      <c r="E614" s="155">
        <v>600</v>
      </c>
      <c r="F614" s="155"/>
      <c r="G614" s="151">
        <f>SUM(G615:G616)</f>
        <v>56300</v>
      </c>
      <c r="H614" s="151">
        <f>SUM(H615:H616)</f>
        <v>6300</v>
      </c>
      <c r="I614" s="152">
        <f>SUM(I615:I616)</f>
        <v>6300</v>
      </c>
      <c r="J614" s="126"/>
    </row>
    <row r="615" spans="1:10" x14ac:dyDescent="0.2">
      <c r="A615" s="153" t="s">
        <v>81</v>
      </c>
      <c r="B615" s="120" t="s">
        <v>59</v>
      </c>
      <c r="C615" s="89" t="s">
        <v>214</v>
      </c>
      <c r="D615" s="150" t="s">
        <v>614</v>
      </c>
      <c r="E615" s="155">
        <v>610</v>
      </c>
      <c r="F615" s="155">
        <v>900100</v>
      </c>
      <c r="G615" s="151">
        <v>3800</v>
      </c>
      <c r="H615" s="151">
        <v>3500</v>
      </c>
      <c r="I615" s="152">
        <v>3500</v>
      </c>
      <c r="J615" s="126"/>
    </row>
    <row r="616" spans="1:10" x14ac:dyDescent="0.2">
      <c r="A616" s="153" t="s">
        <v>591</v>
      </c>
      <c r="B616" s="120" t="s">
        <v>59</v>
      </c>
      <c r="C616" s="89" t="s">
        <v>214</v>
      </c>
      <c r="D616" s="150" t="s">
        <v>614</v>
      </c>
      <c r="E616" s="155">
        <v>620</v>
      </c>
      <c r="F616" s="155">
        <v>900100</v>
      </c>
      <c r="G616" s="151">
        <v>52500</v>
      </c>
      <c r="H616" s="151">
        <v>2800</v>
      </c>
      <c r="I616" s="152">
        <v>2800</v>
      </c>
      <c r="J616" s="126"/>
    </row>
    <row r="617" spans="1:10" ht="25.5" x14ac:dyDescent="0.2">
      <c r="A617" s="153" t="s">
        <v>415</v>
      </c>
      <c r="B617" s="120" t="s">
        <v>59</v>
      </c>
      <c r="C617" s="89" t="s">
        <v>214</v>
      </c>
      <c r="D617" s="150" t="s">
        <v>414</v>
      </c>
      <c r="E617" s="155"/>
      <c r="F617" s="155"/>
      <c r="G617" s="151">
        <f>G618</f>
        <v>130197</v>
      </c>
      <c r="H617" s="151">
        <f>H618</f>
        <v>130000</v>
      </c>
      <c r="I617" s="152">
        <f>I618</f>
        <v>130800</v>
      </c>
      <c r="J617" s="126"/>
    </row>
    <row r="618" spans="1:10" ht="25.5" x14ac:dyDescent="0.2">
      <c r="A618" s="153" t="s">
        <v>79</v>
      </c>
      <c r="B618" s="120" t="s">
        <v>59</v>
      </c>
      <c r="C618" s="89" t="s">
        <v>214</v>
      </c>
      <c r="D618" s="150" t="s">
        <v>414</v>
      </c>
      <c r="E618" s="155" t="s">
        <v>80</v>
      </c>
      <c r="F618" s="155"/>
      <c r="G618" s="151">
        <f>G619+G620</f>
        <v>130197</v>
      </c>
      <c r="H618" s="151">
        <f>H619+H620</f>
        <v>130000</v>
      </c>
      <c r="I618" s="152">
        <f>I619+I620</f>
        <v>130800</v>
      </c>
      <c r="J618" s="126"/>
    </row>
    <row r="619" spans="1:10" x14ac:dyDescent="0.2">
      <c r="A619" s="153" t="s">
        <v>81</v>
      </c>
      <c r="B619" s="120" t="s">
        <v>59</v>
      </c>
      <c r="C619" s="89" t="s">
        <v>214</v>
      </c>
      <c r="D619" s="150" t="s">
        <v>414</v>
      </c>
      <c r="E619" s="155" t="s">
        <v>82</v>
      </c>
      <c r="F619" s="155">
        <v>900100</v>
      </c>
      <c r="G619" s="151">
        <v>51248</v>
      </c>
      <c r="H619" s="151">
        <v>52000</v>
      </c>
      <c r="I619" s="152">
        <v>52000</v>
      </c>
      <c r="J619" s="126"/>
    </row>
    <row r="620" spans="1:10" x14ac:dyDescent="0.2">
      <c r="A620" s="153" t="s">
        <v>104</v>
      </c>
      <c r="B620" s="120" t="s">
        <v>59</v>
      </c>
      <c r="C620" s="89" t="s">
        <v>214</v>
      </c>
      <c r="D620" s="150" t="s">
        <v>414</v>
      </c>
      <c r="E620" s="155" t="s">
        <v>105</v>
      </c>
      <c r="F620" s="155">
        <v>900100</v>
      </c>
      <c r="G620" s="151">
        <v>78949</v>
      </c>
      <c r="H620" s="151">
        <v>78000</v>
      </c>
      <c r="I620" s="152">
        <v>78800</v>
      </c>
      <c r="J620" s="126"/>
    </row>
    <row r="621" spans="1:10" ht="38.25" x14ac:dyDescent="0.2">
      <c r="A621" s="156" t="s">
        <v>736</v>
      </c>
      <c r="B621" s="77" t="s">
        <v>59</v>
      </c>
      <c r="C621" s="78" t="s">
        <v>214</v>
      </c>
      <c r="D621" s="138" t="s">
        <v>734</v>
      </c>
      <c r="E621" s="157"/>
      <c r="F621" s="157"/>
      <c r="G621" s="145">
        <f>G622</f>
        <v>53825</v>
      </c>
      <c r="H621" s="145">
        <f t="shared" ref="H621:I622" si="163">H622</f>
        <v>24779</v>
      </c>
      <c r="I621" s="146">
        <f t="shared" si="163"/>
        <v>25770</v>
      </c>
      <c r="J621" s="126"/>
    </row>
    <row r="622" spans="1:10" x14ac:dyDescent="0.2">
      <c r="A622" s="153" t="s">
        <v>737</v>
      </c>
      <c r="B622" s="120" t="s">
        <v>59</v>
      </c>
      <c r="C622" s="89" t="s">
        <v>214</v>
      </c>
      <c r="D622" s="150" t="s">
        <v>735</v>
      </c>
      <c r="E622" s="155"/>
      <c r="F622" s="155"/>
      <c r="G622" s="151">
        <f>G623</f>
        <v>53825</v>
      </c>
      <c r="H622" s="151">
        <f t="shared" si="163"/>
        <v>24779</v>
      </c>
      <c r="I622" s="152">
        <f t="shared" si="163"/>
        <v>25770</v>
      </c>
      <c r="J622" s="126"/>
    </row>
    <row r="623" spans="1:10" ht="25.5" x14ac:dyDescent="0.2">
      <c r="A623" s="153" t="s">
        <v>79</v>
      </c>
      <c r="B623" s="120" t="s">
        <v>59</v>
      </c>
      <c r="C623" s="89" t="s">
        <v>214</v>
      </c>
      <c r="D623" s="150" t="s">
        <v>735</v>
      </c>
      <c r="E623" s="155">
        <v>600</v>
      </c>
      <c r="F623" s="155"/>
      <c r="G623" s="151">
        <f>G624+G625</f>
        <v>53825</v>
      </c>
      <c r="H623" s="151">
        <f t="shared" ref="H623:I623" si="164">H624+H625</f>
        <v>24779</v>
      </c>
      <c r="I623" s="152">
        <f t="shared" si="164"/>
        <v>25770</v>
      </c>
      <c r="J623" s="126"/>
    </row>
    <row r="624" spans="1:10" x14ac:dyDescent="0.2">
      <c r="A624" s="153" t="s">
        <v>81</v>
      </c>
      <c r="B624" s="120" t="s">
        <v>59</v>
      </c>
      <c r="C624" s="89" t="s">
        <v>214</v>
      </c>
      <c r="D624" s="150" t="s">
        <v>735</v>
      </c>
      <c r="E624" s="155">
        <v>610</v>
      </c>
      <c r="F624" s="155">
        <v>900100</v>
      </c>
      <c r="G624" s="151">
        <v>30000</v>
      </c>
      <c r="H624" s="151">
        <v>24779</v>
      </c>
      <c r="I624" s="152">
        <v>25770</v>
      </c>
      <c r="J624" s="126"/>
    </row>
    <row r="625" spans="1:10" x14ac:dyDescent="0.2">
      <c r="A625" s="153" t="s">
        <v>591</v>
      </c>
      <c r="B625" s="120" t="s">
        <v>59</v>
      </c>
      <c r="C625" s="89" t="s">
        <v>214</v>
      </c>
      <c r="D625" s="150" t="s">
        <v>735</v>
      </c>
      <c r="E625" s="155">
        <v>620</v>
      </c>
      <c r="F625" s="155">
        <v>900100</v>
      </c>
      <c r="G625" s="151">
        <v>23825</v>
      </c>
      <c r="H625" s="151">
        <v>0</v>
      </c>
      <c r="I625" s="152">
        <v>0</v>
      </c>
      <c r="J625" s="126"/>
    </row>
    <row r="626" spans="1:10" s="114" customFormat="1" ht="29.25" customHeight="1" x14ac:dyDescent="0.2">
      <c r="A626" s="156" t="s">
        <v>710</v>
      </c>
      <c r="B626" s="77" t="s">
        <v>59</v>
      </c>
      <c r="C626" s="78" t="s">
        <v>214</v>
      </c>
      <c r="D626" s="138" t="s">
        <v>416</v>
      </c>
      <c r="E626" s="157"/>
      <c r="F626" s="157"/>
      <c r="G626" s="145">
        <f>G627</f>
        <v>43202.84</v>
      </c>
      <c r="H626" s="145">
        <f t="shared" ref="H626:I628" si="165">H627</f>
        <v>14000</v>
      </c>
      <c r="I626" s="146">
        <f t="shared" si="165"/>
        <v>14000</v>
      </c>
      <c r="J626" s="127"/>
    </row>
    <row r="627" spans="1:10" ht="25.5" x14ac:dyDescent="0.2">
      <c r="A627" s="153" t="s">
        <v>220</v>
      </c>
      <c r="B627" s="120" t="s">
        <v>59</v>
      </c>
      <c r="C627" s="89" t="s">
        <v>214</v>
      </c>
      <c r="D627" s="150" t="s">
        <v>417</v>
      </c>
      <c r="E627" s="155"/>
      <c r="F627" s="155"/>
      <c r="G627" s="151">
        <f>G628</f>
        <v>43202.84</v>
      </c>
      <c r="H627" s="151">
        <f>H628</f>
        <v>14000</v>
      </c>
      <c r="I627" s="152">
        <f t="shared" si="165"/>
        <v>14000</v>
      </c>
      <c r="J627" s="126"/>
    </row>
    <row r="628" spans="1:10" ht="25.5" x14ac:dyDescent="0.2">
      <c r="A628" s="153" t="s">
        <v>79</v>
      </c>
      <c r="B628" s="120" t="s">
        <v>59</v>
      </c>
      <c r="C628" s="89" t="s">
        <v>214</v>
      </c>
      <c r="D628" s="150" t="s">
        <v>417</v>
      </c>
      <c r="E628" s="155">
        <v>600</v>
      </c>
      <c r="F628" s="155"/>
      <c r="G628" s="151">
        <f>G629</f>
        <v>43202.84</v>
      </c>
      <c r="H628" s="151">
        <f>H629</f>
        <v>14000</v>
      </c>
      <c r="I628" s="152">
        <f t="shared" si="165"/>
        <v>14000</v>
      </c>
      <c r="J628" s="126"/>
    </row>
    <row r="629" spans="1:10" x14ac:dyDescent="0.2">
      <c r="A629" s="153" t="s">
        <v>104</v>
      </c>
      <c r="B629" s="120">
        <v>901</v>
      </c>
      <c r="C629" s="89" t="s">
        <v>214</v>
      </c>
      <c r="D629" s="150" t="s">
        <v>417</v>
      </c>
      <c r="E629" s="155" t="s">
        <v>105</v>
      </c>
      <c r="F629" s="155">
        <v>900100</v>
      </c>
      <c r="G629" s="151">
        <v>43202.84</v>
      </c>
      <c r="H629" s="151">
        <v>14000</v>
      </c>
      <c r="I629" s="152">
        <v>14000</v>
      </c>
      <c r="J629" s="126"/>
    </row>
    <row r="630" spans="1:10" x14ac:dyDescent="0.2">
      <c r="A630" s="162" t="s">
        <v>108</v>
      </c>
      <c r="B630" s="77" t="s">
        <v>59</v>
      </c>
      <c r="C630" s="78" t="s">
        <v>214</v>
      </c>
      <c r="D630" s="138" t="s">
        <v>284</v>
      </c>
      <c r="E630" s="195"/>
      <c r="F630" s="195"/>
      <c r="G630" s="145">
        <f t="shared" ref="G630:I633" si="166">G631</f>
        <v>4000</v>
      </c>
      <c r="H630" s="145">
        <f t="shared" si="166"/>
        <v>2300</v>
      </c>
      <c r="I630" s="146">
        <f t="shared" si="166"/>
        <v>2700</v>
      </c>
      <c r="J630" s="126"/>
    </row>
    <row r="631" spans="1:10" ht="25.5" x14ac:dyDescent="0.2">
      <c r="A631" s="148" t="s">
        <v>309</v>
      </c>
      <c r="B631" s="77" t="s">
        <v>59</v>
      </c>
      <c r="C631" s="78" t="s">
        <v>214</v>
      </c>
      <c r="D631" s="138" t="s">
        <v>285</v>
      </c>
      <c r="E631" s="195"/>
      <c r="F631" s="195"/>
      <c r="G631" s="145">
        <f>G632</f>
        <v>4000</v>
      </c>
      <c r="H631" s="145">
        <f t="shared" si="166"/>
        <v>2300</v>
      </c>
      <c r="I631" s="146">
        <f t="shared" si="166"/>
        <v>2700</v>
      </c>
      <c r="J631" s="126"/>
    </row>
    <row r="632" spans="1:10" x14ac:dyDescent="0.2">
      <c r="A632" s="170" t="s">
        <v>217</v>
      </c>
      <c r="B632" s="120" t="s">
        <v>59</v>
      </c>
      <c r="C632" s="89" t="s">
        <v>214</v>
      </c>
      <c r="D632" s="150" t="s">
        <v>418</v>
      </c>
      <c r="E632" s="196"/>
      <c r="F632" s="196"/>
      <c r="G632" s="151">
        <f>G633</f>
        <v>4000</v>
      </c>
      <c r="H632" s="151">
        <f>H633</f>
        <v>2300</v>
      </c>
      <c r="I632" s="152">
        <f t="shared" si="166"/>
        <v>2700</v>
      </c>
      <c r="J632" s="126"/>
    </row>
    <row r="633" spans="1:10" x14ac:dyDescent="0.2">
      <c r="A633" s="153" t="s">
        <v>68</v>
      </c>
      <c r="B633" s="120" t="s">
        <v>59</v>
      </c>
      <c r="C633" s="89" t="s">
        <v>214</v>
      </c>
      <c r="D633" s="150" t="s">
        <v>418</v>
      </c>
      <c r="E633" s="155" t="s">
        <v>69</v>
      </c>
      <c r="F633" s="155"/>
      <c r="G633" s="151">
        <f>G634</f>
        <v>4000</v>
      </c>
      <c r="H633" s="151">
        <f>H634</f>
        <v>2300</v>
      </c>
      <c r="I633" s="152">
        <f t="shared" si="166"/>
        <v>2700</v>
      </c>
      <c r="J633" s="126"/>
    </row>
    <row r="634" spans="1:10" ht="25.5" x14ac:dyDescent="0.2">
      <c r="A634" s="153" t="s">
        <v>70</v>
      </c>
      <c r="B634" s="120" t="s">
        <v>59</v>
      </c>
      <c r="C634" s="89" t="s">
        <v>214</v>
      </c>
      <c r="D634" s="150" t="s">
        <v>418</v>
      </c>
      <c r="E634" s="155" t="s">
        <v>71</v>
      </c>
      <c r="F634" s="155">
        <v>900100</v>
      </c>
      <c r="G634" s="151">
        <v>4000</v>
      </c>
      <c r="H634" s="151">
        <v>2300</v>
      </c>
      <c r="I634" s="152">
        <v>2700</v>
      </c>
      <c r="J634" s="126"/>
    </row>
    <row r="635" spans="1:10" x14ac:dyDescent="0.2">
      <c r="A635" s="94" t="s">
        <v>116</v>
      </c>
      <c r="B635" s="75" t="s">
        <v>59</v>
      </c>
      <c r="C635" s="76" t="s">
        <v>347</v>
      </c>
      <c r="D635" s="75"/>
      <c r="E635" s="75"/>
      <c r="F635" s="75"/>
      <c r="G635" s="145">
        <f>G636+G643</f>
        <v>18805</v>
      </c>
      <c r="H635" s="145">
        <f>H636+H643</f>
        <v>18805</v>
      </c>
      <c r="I635" s="146">
        <f>I636+I643</f>
        <v>18805</v>
      </c>
      <c r="J635" s="126"/>
    </row>
    <row r="636" spans="1:10" x14ac:dyDescent="0.2">
      <c r="A636" s="94" t="s">
        <v>117</v>
      </c>
      <c r="B636" s="72" t="s">
        <v>59</v>
      </c>
      <c r="C636" s="165" t="s">
        <v>314</v>
      </c>
      <c r="D636" s="75"/>
      <c r="E636" s="75"/>
      <c r="F636" s="75"/>
      <c r="G636" s="145">
        <f>G637</f>
        <v>13325</v>
      </c>
      <c r="H636" s="145">
        <f t="shared" ref="H636:I641" si="167">H637</f>
        <v>13325</v>
      </c>
      <c r="I636" s="146">
        <f t="shared" si="167"/>
        <v>13325</v>
      </c>
      <c r="J636" s="126"/>
    </row>
    <row r="637" spans="1:10" x14ac:dyDescent="0.2">
      <c r="A637" s="147" t="s">
        <v>497</v>
      </c>
      <c r="B637" s="72" t="s">
        <v>59</v>
      </c>
      <c r="C637" s="165" t="s">
        <v>314</v>
      </c>
      <c r="D637" s="138" t="s">
        <v>152</v>
      </c>
      <c r="E637" s="87"/>
      <c r="F637" s="87"/>
      <c r="G637" s="145">
        <f>G638</f>
        <v>13325</v>
      </c>
      <c r="H637" s="145">
        <f t="shared" si="167"/>
        <v>13325</v>
      </c>
      <c r="I637" s="146">
        <f t="shared" si="167"/>
        <v>13325</v>
      </c>
      <c r="J637" s="126"/>
    </row>
    <row r="638" spans="1:10" x14ac:dyDescent="0.2">
      <c r="A638" s="147" t="s">
        <v>498</v>
      </c>
      <c r="B638" s="72" t="s">
        <v>59</v>
      </c>
      <c r="C638" s="165" t="s">
        <v>314</v>
      </c>
      <c r="D638" s="138" t="s">
        <v>172</v>
      </c>
      <c r="E638" s="85"/>
      <c r="F638" s="85"/>
      <c r="G638" s="145">
        <f>G639</f>
        <v>13325</v>
      </c>
      <c r="H638" s="145">
        <f t="shared" si="167"/>
        <v>13325</v>
      </c>
      <c r="I638" s="146">
        <f t="shared" si="167"/>
        <v>13325</v>
      </c>
      <c r="J638" s="126"/>
    </row>
    <row r="639" spans="1:10" ht="25.5" x14ac:dyDescent="0.2">
      <c r="A639" s="147" t="s">
        <v>499</v>
      </c>
      <c r="B639" s="72" t="s">
        <v>59</v>
      </c>
      <c r="C639" s="165" t="s">
        <v>314</v>
      </c>
      <c r="D639" s="138" t="s">
        <v>495</v>
      </c>
      <c r="E639" s="157"/>
      <c r="F639" s="157"/>
      <c r="G639" s="145">
        <f t="shared" ref="G639:H641" si="168">G640</f>
        <v>13325</v>
      </c>
      <c r="H639" s="145">
        <f t="shared" si="168"/>
        <v>13325</v>
      </c>
      <c r="I639" s="146">
        <f t="shared" si="167"/>
        <v>13325</v>
      </c>
      <c r="J639" s="126"/>
    </row>
    <row r="640" spans="1:10" ht="25.5" x14ac:dyDescent="0.2">
      <c r="A640" s="164" t="s">
        <v>316</v>
      </c>
      <c r="B640" s="121" t="s">
        <v>59</v>
      </c>
      <c r="C640" s="166" t="s">
        <v>314</v>
      </c>
      <c r="D640" s="150" t="s">
        <v>496</v>
      </c>
      <c r="E640" s="155"/>
      <c r="F640" s="155"/>
      <c r="G640" s="151">
        <f t="shared" si="168"/>
        <v>13325</v>
      </c>
      <c r="H640" s="151">
        <f t="shared" si="168"/>
        <v>13325</v>
      </c>
      <c r="I640" s="152">
        <f t="shared" si="167"/>
        <v>13325</v>
      </c>
      <c r="J640" s="126"/>
    </row>
    <row r="641" spans="1:10" x14ac:dyDescent="0.2">
      <c r="A641" s="153" t="s">
        <v>111</v>
      </c>
      <c r="B641" s="121" t="s">
        <v>59</v>
      </c>
      <c r="C641" s="166" t="s">
        <v>314</v>
      </c>
      <c r="D641" s="150" t="s">
        <v>496</v>
      </c>
      <c r="E641" s="155" t="s">
        <v>112</v>
      </c>
      <c r="F641" s="155"/>
      <c r="G641" s="151">
        <f t="shared" si="168"/>
        <v>13325</v>
      </c>
      <c r="H641" s="151">
        <f t="shared" si="168"/>
        <v>13325</v>
      </c>
      <c r="I641" s="152">
        <f t="shared" si="167"/>
        <v>13325</v>
      </c>
      <c r="J641" s="126"/>
    </row>
    <row r="642" spans="1:10" x14ac:dyDescent="0.2">
      <c r="A642" s="153" t="s">
        <v>119</v>
      </c>
      <c r="B642" s="121" t="s">
        <v>59</v>
      </c>
      <c r="C642" s="166" t="s">
        <v>314</v>
      </c>
      <c r="D642" s="150" t="s">
        <v>496</v>
      </c>
      <c r="E642" s="155">
        <v>310</v>
      </c>
      <c r="F642" s="155">
        <v>900100</v>
      </c>
      <c r="G642" s="151">
        <v>13325</v>
      </c>
      <c r="H642" s="151">
        <v>13325</v>
      </c>
      <c r="I642" s="152">
        <v>13325</v>
      </c>
      <c r="J642" s="126"/>
    </row>
    <row r="643" spans="1:10" x14ac:dyDescent="0.2">
      <c r="A643" s="94" t="s">
        <v>118</v>
      </c>
      <c r="B643" s="72" t="s">
        <v>59</v>
      </c>
      <c r="C643" s="165" t="s">
        <v>312</v>
      </c>
      <c r="D643" s="75"/>
      <c r="E643" s="75"/>
      <c r="F643" s="75"/>
      <c r="G643" s="145">
        <f>G644+G650</f>
        <v>5480</v>
      </c>
      <c r="H643" s="145">
        <f>H644+H650</f>
        <v>5480</v>
      </c>
      <c r="I643" s="146">
        <f>I644+I650</f>
        <v>5480</v>
      </c>
      <c r="J643" s="126"/>
    </row>
    <row r="644" spans="1:10" x14ac:dyDescent="0.2">
      <c r="A644" s="96" t="s">
        <v>186</v>
      </c>
      <c r="B644" s="71" t="s">
        <v>59</v>
      </c>
      <c r="C644" s="165" t="s">
        <v>312</v>
      </c>
      <c r="D644" s="86" t="s">
        <v>148</v>
      </c>
      <c r="E644" s="71"/>
      <c r="F644" s="71"/>
      <c r="G644" s="145">
        <f>G645</f>
        <v>5000</v>
      </c>
      <c r="H644" s="145">
        <f t="shared" ref="H644:I648" si="169">H645</f>
        <v>5000</v>
      </c>
      <c r="I644" s="146">
        <f t="shared" si="169"/>
        <v>5000</v>
      </c>
      <c r="J644" s="126"/>
    </row>
    <row r="645" spans="1:10" x14ac:dyDescent="0.2">
      <c r="A645" s="156" t="s">
        <v>187</v>
      </c>
      <c r="B645" s="72" t="s">
        <v>59</v>
      </c>
      <c r="C645" s="165" t="s">
        <v>312</v>
      </c>
      <c r="D645" s="86" t="s">
        <v>181</v>
      </c>
      <c r="E645" s="87"/>
      <c r="F645" s="87"/>
      <c r="G645" s="145">
        <f t="shared" ref="G645:H648" si="170">G646</f>
        <v>5000</v>
      </c>
      <c r="H645" s="145">
        <f t="shared" si="170"/>
        <v>5000</v>
      </c>
      <c r="I645" s="146">
        <f t="shared" si="169"/>
        <v>5000</v>
      </c>
      <c r="J645" s="126"/>
    </row>
    <row r="646" spans="1:10" x14ac:dyDescent="0.2">
      <c r="A646" s="162" t="s">
        <v>188</v>
      </c>
      <c r="B646" s="118" t="s">
        <v>59</v>
      </c>
      <c r="C646" s="165" t="s">
        <v>312</v>
      </c>
      <c r="D646" s="138" t="s">
        <v>486</v>
      </c>
      <c r="E646" s="87"/>
      <c r="F646" s="87"/>
      <c r="G646" s="145">
        <f t="shared" si="170"/>
        <v>5000</v>
      </c>
      <c r="H646" s="145">
        <f t="shared" si="170"/>
        <v>5000</v>
      </c>
      <c r="I646" s="146">
        <f t="shared" si="169"/>
        <v>5000</v>
      </c>
      <c r="J646" s="126"/>
    </row>
    <row r="647" spans="1:10" ht="41.25" customHeight="1" x14ac:dyDescent="0.2">
      <c r="A647" s="170" t="s">
        <v>679</v>
      </c>
      <c r="B647" s="74" t="s">
        <v>59</v>
      </c>
      <c r="C647" s="166" t="s">
        <v>312</v>
      </c>
      <c r="D647" s="150" t="s">
        <v>487</v>
      </c>
      <c r="E647" s="93"/>
      <c r="F647" s="93"/>
      <c r="G647" s="151">
        <f t="shared" si="170"/>
        <v>5000</v>
      </c>
      <c r="H647" s="151">
        <f t="shared" si="170"/>
        <v>5000</v>
      </c>
      <c r="I647" s="152">
        <f t="shared" si="169"/>
        <v>5000</v>
      </c>
      <c r="J647" s="126"/>
    </row>
    <row r="648" spans="1:10" x14ac:dyDescent="0.2">
      <c r="A648" s="153" t="s">
        <v>111</v>
      </c>
      <c r="B648" s="154" t="s">
        <v>59</v>
      </c>
      <c r="C648" s="166" t="s">
        <v>312</v>
      </c>
      <c r="D648" s="150" t="s">
        <v>487</v>
      </c>
      <c r="E648" s="155" t="s">
        <v>112</v>
      </c>
      <c r="F648" s="93"/>
      <c r="G648" s="151">
        <f t="shared" si="170"/>
        <v>5000</v>
      </c>
      <c r="H648" s="151">
        <f t="shared" si="170"/>
        <v>5000</v>
      </c>
      <c r="I648" s="152">
        <f t="shared" si="169"/>
        <v>5000</v>
      </c>
      <c r="J648" s="126"/>
    </row>
    <row r="649" spans="1:10" x14ac:dyDescent="0.2">
      <c r="A649" s="153" t="s">
        <v>114</v>
      </c>
      <c r="B649" s="154" t="s">
        <v>59</v>
      </c>
      <c r="C649" s="166" t="s">
        <v>312</v>
      </c>
      <c r="D649" s="150" t="s">
        <v>487</v>
      </c>
      <c r="E649" s="155" t="s">
        <v>115</v>
      </c>
      <c r="F649" s="155">
        <v>900100</v>
      </c>
      <c r="G649" s="151">
        <v>5000</v>
      </c>
      <c r="H649" s="151">
        <v>5000</v>
      </c>
      <c r="I649" s="152">
        <v>5000</v>
      </c>
      <c r="J649" s="126"/>
    </row>
    <row r="650" spans="1:10" x14ac:dyDescent="0.2">
      <c r="A650" s="94" t="s">
        <v>315</v>
      </c>
      <c r="B650" s="72" t="s">
        <v>59</v>
      </c>
      <c r="C650" s="165" t="s">
        <v>312</v>
      </c>
      <c r="D650" s="138" t="s">
        <v>152</v>
      </c>
      <c r="E650" s="112"/>
      <c r="F650" s="112"/>
      <c r="G650" s="145">
        <f>G651</f>
        <v>480</v>
      </c>
      <c r="H650" s="145">
        <f t="shared" ref="H650:I650" si="171">H651</f>
        <v>480</v>
      </c>
      <c r="I650" s="146">
        <f t="shared" si="171"/>
        <v>480</v>
      </c>
      <c r="J650" s="126"/>
    </row>
    <row r="651" spans="1:10" ht="25.5" x14ac:dyDescent="0.2">
      <c r="A651" s="147" t="s">
        <v>506</v>
      </c>
      <c r="B651" s="141" t="s">
        <v>59</v>
      </c>
      <c r="C651" s="165" t="s">
        <v>312</v>
      </c>
      <c r="D651" s="138" t="s">
        <v>503</v>
      </c>
      <c r="E651" s="85"/>
      <c r="F651" s="85"/>
      <c r="G651" s="145">
        <f t="shared" ref="G651:H654" si="172">G652</f>
        <v>480</v>
      </c>
      <c r="H651" s="145">
        <f t="shared" si="172"/>
        <v>480</v>
      </c>
      <c r="I651" s="146">
        <f>I652</f>
        <v>480</v>
      </c>
      <c r="J651" s="126"/>
    </row>
    <row r="652" spans="1:10" x14ac:dyDescent="0.2">
      <c r="A652" s="163" t="s">
        <v>872</v>
      </c>
      <c r="B652" s="141" t="s">
        <v>59</v>
      </c>
      <c r="C652" s="165" t="s">
        <v>312</v>
      </c>
      <c r="D652" s="138" t="s">
        <v>504</v>
      </c>
      <c r="E652" s="84"/>
      <c r="F652" s="84"/>
      <c r="G652" s="145">
        <f>G653</f>
        <v>480</v>
      </c>
      <c r="H652" s="145">
        <f t="shared" si="172"/>
        <v>480</v>
      </c>
      <c r="I652" s="146">
        <f>I653</f>
        <v>480</v>
      </c>
      <c r="J652" s="126"/>
    </row>
    <row r="653" spans="1:10" x14ac:dyDescent="0.2">
      <c r="A653" s="164" t="s">
        <v>317</v>
      </c>
      <c r="B653" s="154" t="s">
        <v>59</v>
      </c>
      <c r="C653" s="166" t="s">
        <v>312</v>
      </c>
      <c r="D653" s="150" t="s">
        <v>505</v>
      </c>
      <c r="E653" s="82"/>
      <c r="F653" s="82"/>
      <c r="G653" s="151">
        <f t="shared" si="172"/>
        <v>480</v>
      </c>
      <c r="H653" s="151">
        <f t="shared" si="172"/>
        <v>480</v>
      </c>
      <c r="I653" s="152">
        <f>I654</f>
        <v>480</v>
      </c>
      <c r="J653" s="126"/>
    </row>
    <row r="654" spans="1:10" ht="25.5" x14ac:dyDescent="0.2">
      <c r="A654" s="153" t="s">
        <v>79</v>
      </c>
      <c r="B654" s="154" t="s">
        <v>59</v>
      </c>
      <c r="C654" s="166" t="s">
        <v>312</v>
      </c>
      <c r="D654" s="150" t="s">
        <v>505</v>
      </c>
      <c r="E654" s="155" t="s">
        <v>80</v>
      </c>
      <c r="F654" s="155"/>
      <c r="G654" s="151">
        <f t="shared" si="172"/>
        <v>480</v>
      </c>
      <c r="H654" s="151">
        <f t="shared" si="172"/>
        <v>480</v>
      </c>
      <c r="I654" s="152">
        <f>I655</f>
        <v>480</v>
      </c>
      <c r="J654" s="126"/>
    </row>
    <row r="655" spans="1:10" ht="38.25" x14ac:dyDescent="0.2">
      <c r="A655" s="171" t="s">
        <v>587</v>
      </c>
      <c r="B655" s="154" t="s">
        <v>59</v>
      </c>
      <c r="C655" s="166" t="s">
        <v>312</v>
      </c>
      <c r="D655" s="150" t="s">
        <v>505</v>
      </c>
      <c r="E655" s="155" t="s">
        <v>318</v>
      </c>
      <c r="F655" s="155">
        <v>900100</v>
      </c>
      <c r="G655" s="151">
        <v>480</v>
      </c>
      <c r="H655" s="151">
        <v>480</v>
      </c>
      <c r="I655" s="152">
        <v>480</v>
      </c>
      <c r="J655" s="126"/>
    </row>
    <row r="656" spans="1:10" x14ac:dyDescent="0.2">
      <c r="A656" s="94" t="s">
        <v>120</v>
      </c>
      <c r="B656" s="75" t="s">
        <v>59</v>
      </c>
      <c r="C656" s="76" t="s">
        <v>324</v>
      </c>
      <c r="D656" s="75"/>
      <c r="E656" s="75"/>
      <c r="F656" s="75"/>
      <c r="G656" s="145">
        <f>G657+G675</f>
        <v>174854.22999999998</v>
      </c>
      <c r="H656" s="145">
        <f>H657+H675</f>
        <v>169024</v>
      </c>
      <c r="I656" s="146">
        <f>I657+I675</f>
        <v>171403</v>
      </c>
      <c r="J656" s="126"/>
    </row>
    <row r="657" spans="1:10" x14ac:dyDescent="0.2">
      <c r="A657" s="99" t="s">
        <v>121</v>
      </c>
      <c r="B657" s="77" t="s">
        <v>59</v>
      </c>
      <c r="C657" s="78" t="s">
        <v>286</v>
      </c>
      <c r="D657" s="77"/>
      <c r="E657" s="77"/>
      <c r="F657" s="77"/>
      <c r="G657" s="145">
        <f>G658</f>
        <v>90124.23</v>
      </c>
      <c r="H657" s="145">
        <f t="shared" ref="H657:I657" si="173">H658</f>
        <v>96692</v>
      </c>
      <c r="I657" s="146">
        <f t="shared" si="173"/>
        <v>91869</v>
      </c>
      <c r="J657" s="126"/>
    </row>
    <row r="658" spans="1:10" x14ac:dyDescent="0.2">
      <c r="A658" s="162" t="s">
        <v>422</v>
      </c>
      <c r="B658" s="77" t="s">
        <v>59</v>
      </c>
      <c r="C658" s="78" t="s">
        <v>286</v>
      </c>
      <c r="D658" s="138" t="s">
        <v>161</v>
      </c>
      <c r="E658" s="87"/>
      <c r="F658" s="87"/>
      <c r="G658" s="145">
        <f>G659+G670</f>
        <v>90124.23</v>
      </c>
      <c r="H658" s="145">
        <f>H659+H670</f>
        <v>96692</v>
      </c>
      <c r="I658" s="146">
        <f>I659+I670</f>
        <v>91869</v>
      </c>
      <c r="J658" s="126"/>
    </row>
    <row r="659" spans="1:10" x14ac:dyDescent="0.2">
      <c r="A659" s="162" t="s">
        <v>222</v>
      </c>
      <c r="B659" s="77" t="s">
        <v>59</v>
      </c>
      <c r="C659" s="78" t="s">
        <v>286</v>
      </c>
      <c r="D659" s="138" t="s">
        <v>223</v>
      </c>
      <c r="E659" s="85"/>
      <c r="F659" s="85"/>
      <c r="G659" s="145">
        <f>G660</f>
        <v>88834.23</v>
      </c>
      <c r="H659" s="145">
        <f t="shared" ref="H659:I659" si="174">H660</f>
        <v>95402</v>
      </c>
      <c r="I659" s="146">
        <f t="shared" si="174"/>
        <v>90579</v>
      </c>
      <c r="J659" s="126"/>
    </row>
    <row r="660" spans="1:10" ht="25.5" x14ac:dyDescent="0.2">
      <c r="A660" s="162" t="s">
        <v>423</v>
      </c>
      <c r="B660" s="77" t="s">
        <v>59</v>
      </c>
      <c r="C660" s="78" t="s">
        <v>286</v>
      </c>
      <c r="D660" s="138" t="s">
        <v>225</v>
      </c>
      <c r="E660" s="84"/>
      <c r="F660" s="84"/>
      <c r="G660" s="145">
        <f>G661+G664+G667</f>
        <v>88834.23</v>
      </c>
      <c r="H660" s="145">
        <f t="shared" ref="H660:I660" si="175">H661+H664+H667</f>
        <v>95402</v>
      </c>
      <c r="I660" s="146">
        <f t="shared" si="175"/>
        <v>90579</v>
      </c>
      <c r="J660" s="126"/>
    </row>
    <row r="661" spans="1:10" ht="25.5" x14ac:dyDescent="0.2">
      <c r="A661" s="170" t="s">
        <v>367</v>
      </c>
      <c r="B661" s="120" t="s">
        <v>59</v>
      </c>
      <c r="C661" s="89" t="s">
        <v>286</v>
      </c>
      <c r="D661" s="150" t="s">
        <v>793</v>
      </c>
      <c r="E661" s="84"/>
      <c r="F661" s="84"/>
      <c r="G661" s="145">
        <f t="shared" ref="G661:I662" si="176">G662</f>
        <v>1260</v>
      </c>
      <c r="H661" s="145">
        <f t="shared" si="176"/>
        <v>1260</v>
      </c>
      <c r="I661" s="146">
        <f t="shared" si="176"/>
        <v>1260</v>
      </c>
      <c r="J661" s="126"/>
    </row>
    <row r="662" spans="1:10" ht="25.5" x14ac:dyDescent="0.2">
      <c r="A662" s="153" t="s">
        <v>79</v>
      </c>
      <c r="B662" s="120" t="s">
        <v>59</v>
      </c>
      <c r="C662" s="89" t="s">
        <v>286</v>
      </c>
      <c r="D662" s="150" t="s">
        <v>793</v>
      </c>
      <c r="E662" s="88">
        <v>600</v>
      </c>
      <c r="F662" s="88"/>
      <c r="G662" s="151">
        <f t="shared" si="176"/>
        <v>1260</v>
      </c>
      <c r="H662" s="151">
        <f t="shared" si="176"/>
        <v>1260</v>
      </c>
      <c r="I662" s="152">
        <f t="shared" si="176"/>
        <v>1260</v>
      </c>
      <c r="J662" s="126"/>
    </row>
    <row r="663" spans="1:10" x14ac:dyDescent="0.2">
      <c r="A663" s="153" t="s">
        <v>104</v>
      </c>
      <c r="B663" s="120" t="s">
        <v>59</v>
      </c>
      <c r="C663" s="89" t="s">
        <v>286</v>
      </c>
      <c r="D663" s="150" t="s">
        <v>793</v>
      </c>
      <c r="E663" s="88">
        <v>620</v>
      </c>
      <c r="F663" s="88">
        <v>900100</v>
      </c>
      <c r="G663" s="151">
        <v>1260</v>
      </c>
      <c r="H663" s="151">
        <v>1260</v>
      </c>
      <c r="I663" s="152">
        <v>1260</v>
      </c>
      <c r="J663" s="126"/>
    </row>
    <row r="664" spans="1:10" ht="25.5" x14ac:dyDescent="0.2">
      <c r="A664" s="153" t="s">
        <v>792</v>
      </c>
      <c r="B664" s="120">
        <v>901</v>
      </c>
      <c r="C664" s="109" t="s">
        <v>286</v>
      </c>
      <c r="D664" s="150" t="s">
        <v>791</v>
      </c>
      <c r="E664" s="155"/>
      <c r="F664" s="155"/>
      <c r="G664" s="151">
        <f>G665</f>
        <v>0</v>
      </c>
      <c r="H664" s="151">
        <f t="shared" ref="H664:I664" si="177">H665</f>
        <v>6224</v>
      </c>
      <c r="I664" s="152">
        <f t="shared" si="177"/>
        <v>0</v>
      </c>
      <c r="J664" s="126"/>
    </row>
    <row r="665" spans="1:10" ht="25.5" x14ac:dyDescent="0.2">
      <c r="A665" s="153" t="s">
        <v>79</v>
      </c>
      <c r="B665" s="120">
        <v>901</v>
      </c>
      <c r="C665" s="109" t="s">
        <v>286</v>
      </c>
      <c r="D665" s="150" t="s">
        <v>791</v>
      </c>
      <c r="E665" s="155" t="s">
        <v>80</v>
      </c>
      <c r="F665" s="155"/>
      <c r="G665" s="151">
        <f>SUM(G666:G666)</f>
        <v>0</v>
      </c>
      <c r="H665" s="151">
        <f>SUM(H666:H666)</f>
        <v>6224</v>
      </c>
      <c r="I665" s="152">
        <f>SUM(I666:I666)</f>
        <v>0</v>
      </c>
      <c r="J665" s="126"/>
    </row>
    <row r="666" spans="1:10" x14ac:dyDescent="0.2">
      <c r="A666" s="153" t="s">
        <v>104</v>
      </c>
      <c r="B666" s="120">
        <v>901</v>
      </c>
      <c r="C666" s="109" t="s">
        <v>286</v>
      </c>
      <c r="D666" s="150" t="s">
        <v>791</v>
      </c>
      <c r="E666" s="155">
        <v>620</v>
      </c>
      <c r="F666" s="155">
        <v>900100</v>
      </c>
      <c r="G666" s="151">
        <v>0</v>
      </c>
      <c r="H666" s="151">
        <v>6224</v>
      </c>
      <c r="I666" s="152">
        <v>0</v>
      </c>
      <c r="J666" s="126"/>
    </row>
    <row r="667" spans="1:10" ht="25.5" x14ac:dyDescent="0.2">
      <c r="A667" s="170" t="s">
        <v>224</v>
      </c>
      <c r="B667" s="120" t="s">
        <v>59</v>
      </c>
      <c r="C667" s="89" t="s">
        <v>286</v>
      </c>
      <c r="D667" s="150" t="s">
        <v>226</v>
      </c>
      <c r="E667" s="82"/>
      <c r="F667" s="82"/>
      <c r="G667" s="151">
        <f t="shared" ref="G667:I667" si="178">G668</f>
        <v>87574.23</v>
      </c>
      <c r="H667" s="151">
        <f t="shared" si="178"/>
        <v>87918</v>
      </c>
      <c r="I667" s="152">
        <f t="shared" si="178"/>
        <v>89319</v>
      </c>
      <c r="J667" s="126"/>
    </row>
    <row r="668" spans="1:10" ht="25.5" x14ac:dyDescent="0.2">
      <c r="A668" s="153" t="s">
        <v>79</v>
      </c>
      <c r="B668" s="120" t="s">
        <v>59</v>
      </c>
      <c r="C668" s="89" t="s">
        <v>286</v>
      </c>
      <c r="D668" s="150" t="s">
        <v>226</v>
      </c>
      <c r="E668" s="155" t="s">
        <v>80</v>
      </c>
      <c r="F668" s="155"/>
      <c r="G668" s="151">
        <f>G669</f>
        <v>87574.23</v>
      </c>
      <c r="H668" s="151">
        <f>H669</f>
        <v>87918</v>
      </c>
      <c r="I668" s="152">
        <f>I669</f>
        <v>89319</v>
      </c>
      <c r="J668" s="126"/>
    </row>
    <row r="669" spans="1:10" x14ac:dyDescent="0.2">
      <c r="A669" s="153" t="s">
        <v>104</v>
      </c>
      <c r="B669" s="120" t="s">
        <v>59</v>
      </c>
      <c r="C669" s="89" t="s">
        <v>286</v>
      </c>
      <c r="D669" s="150" t="s">
        <v>226</v>
      </c>
      <c r="E669" s="155" t="s">
        <v>105</v>
      </c>
      <c r="F669" s="155">
        <v>900100</v>
      </c>
      <c r="G669" s="151">
        <v>87574.23</v>
      </c>
      <c r="H669" s="151">
        <v>87918</v>
      </c>
      <c r="I669" s="152">
        <v>89319</v>
      </c>
      <c r="J669" s="126"/>
    </row>
    <row r="670" spans="1:10" s="114" customFormat="1" x14ac:dyDescent="0.2">
      <c r="A670" s="156" t="s">
        <v>108</v>
      </c>
      <c r="B670" s="77" t="s">
        <v>59</v>
      </c>
      <c r="C670" s="78" t="s">
        <v>286</v>
      </c>
      <c r="D670" s="138" t="s">
        <v>163</v>
      </c>
      <c r="E670" s="157"/>
      <c r="F670" s="157"/>
      <c r="G670" s="145">
        <f>G671</f>
        <v>1290</v>
      </c>
      <c r="H670" s="145">
        <f t="shared" ref="H670:I673" si="179">H671</f>
        <v>1290</v>
      </c>
      <c r="I670" s="146">
        <f t="shared" si="179"/>
        <v>1290</v>
      </c>
      <c r="J670" s="127"/>
    </row>
    <row r="671" spans="1:10" ht="25.5" x14ac:dyDescent="0.2">
      <c r="A671" s="153" t="s">
        <v>309</v>
      </c>
      <c r="B671" s="120" t="s">
        <v>59</v>
      </c>
      <c r="C671" s="89" t="s">
        <v>286</v>
      </c>
      <c r="D671" s="138" t="s">
        <v>179</v>
      </c>
      <c r="E671" s="155"/>
      <c r="F671" s="155"/>
      <c r="G671" s="151">
        <f>G672</f>
        <v>1290</v>
      </c>
      <c r="H671" s="151">
        <f t="shared" si="179"/>
        <v>1290</v>
      </c>
      <c r="I671" s="152">
        <f t="shared" si="179"/>
        <v>1290</v>
      </c>
      <c r="J671" s="126"/>
    </row>
    <row r="672" spans="1:10" ht="25.5" x14ac:dyDescent="0.2">
      <c r="A672" s="153" t="s">
        <v>367</v>
      </c>
      <c r="B672" s="120" t="s">
        <v>59</v>
      </c>
      <c r="C672" s="89" t="s">
        <v>286</v>
      </c>
      <c r="D672" s="150" t="s">
        <v>429</v>
      </c>
      <c r="E672" s="155"/>
      <c r="F672" s="155"/>
      <c r="G672" s="151">
        <f>G673</f>
        <v>1290</v>
      </c>
      <c r="H672" s="151">
        <f t="shared" si="179"/>
        <v>1290</v>
      </c>
      <c r="I672" s="152">
        <f t="shared" si="179"/>
        <v>1290</v>
      </c>
      <c r="J672" s="126"/>
    </row>
    <row r="673" spans="1:10" x14ac:dyDescent="0.2">
      <c r="A673" s="153" t="s">
        <v>68</v>
      </c>
      <c r="B673" s="120" t="s">
        <v>59</v>
      </c>
      <c r="C673" s="89" t="s">
        <v>286</v>
      </c>
      <c r="D673" s="150" t="s">
        <v>429</v>
      </c>
      <c r="E673" s="155" t="s">
        <v>69</v>
      </c>
      <c r="F673" s="155"/>
      <c r="G673" s="151">
        <f>G674</f>
        <v>1290</v>
      </c>
      <c r="H673" s="151">
        <f>H674</f>
        <v>1290</v>
      </c>
      <c r="I673" s="152">
        <f t="shared" si="179"/>
        <v>1290</v>
      </c>
      <c r="J673" s="126"/>
    </row>
    <row r="674" spans="1:10" ht="25.5" x14ac:dyDescent="0.2">
      <c r="A674" s="153" t="s">
        <v>70</v>
      </c>
      <c r="B674" s="120" t="s">
        <v>59</v>
      </c>
      <c r="C674" s="89" t="s">
        <v>286</v>
      </c>
      <c r="D674" s="150" t="s">
        <v>429</v>
      </c>
      <c r="E674" s="155" t="s">
        <v>71</v>
      </c>
      <c r="F674" s="155">
        <v>900100</v>
      </c>
      <c r="G674" s="151">
        <v>1290</v>
      </c>
      <c r="H674" s="151">
        <v>1290</v>
      </c>
      <c r="I674" s="152">
        <v>1290</v>
      </c>
      <c r="J674" s="126"/>
    </row>
    <row r="675" spans="1:10" x14ac:dyDescent="0.2">
      <c r="A675" s="99" t="s">
        <v>122</v>
      </c>
      <c r="B675" s="77" t="s">
        <v>59</v>
      </c>
      <c r="C675" s="78" t="s">
        <v>287</v>
      </c>
      <c r="D675" s="150"/>
      <c r="E675" s="155"/>
      <c r="F675" s="155"/>
      <c r="G675" s="145">
        <f>G676</f>
        <v>84730</v>
      </c>
      <c r="H675" s="145">
        <f t="shared" ref="H675:I675" si="180">H676</f>
        <v>72332</v>
      </c>
      <c r="I675" s="146">
        <f t="shared" si="180"/>
        <v>79534</v>
      </c>
      <c r="J675" s="126"/>
    </row>
    <row r="676" spans="1:10" x14ac:dyDescent="0.2">
      <c r="A676" s="162" t="s">
        <v>221</v>
      </c>
      <c r="B676" s="77" t="s">
        <v>59</v>
      </c>
      <c r="C676" s="78" t="s">
        <v>287</v>
      </c>
      <c r="D676" s="138" t="s">
        <v>161</v>
      </c>
      <c r="E676" s="155"/>
      <c r="F676" s="155"/>
      <c r="G676" s="145">
        <f>G677+G690</f>
        <v>84730</v>
      </c>
      <c r="H676" s="145">
        <f>H677+H690</f>
        <v>72332</v>
      </c>
      <c r="I676" s="146">
        <f>I677+I690</f>
        <v>79534</v>
      </c>
      <c r="J676" s="126"/>
    </row>
    <row r="677" spans="1:10" x14ac:dyDescent="0.2">
      <c r="A677" s="162" t="s">
        <v>222</v>
      </c>
      <c r="B677" s="77" t="s">
        <v>59</v>
      </c>
      <c r="C677" s="78" t="s">
        <v>287</v>
      </c>
      <c r="D677" s="138" t="s">
        <v>223</v>
      </c>
      <c r="E677" s="155"/>
      <c r="F677" s="155"/>
      <c r="G677" s="145">
        <f>G678+G685</f>
        <v>13631</v>
      </c>
      <c r="H677" s="145">
        <f t="shared" ref="H677:I677" si="181">H678+H685</f>
        <v>450</v>
      </c>
      <c r="I677" s="146">
        <f t="shared" si="181"/>
        <v>6923</v>
      </c>
      <c r="J677" s="126"/>
    </row>
    <row r="678" spans="1:10" ht="38.25" x14ac:dyDescent="0.2">
      <c r="A678" s="162" t="s">
        <v>683</v>
      </c>
      <c r="B678" s="77" t="s">
        <v>59</v>
      </c>
      <c r="C678" s="78" t="s">
        <v>287</v>
      </c>
      <c r="D678" s="138" t="s">
        <v>225</v>
      </c>
      <c r="E678" s="155"/>
      <c r="F678" s="155"/>
      <c r="G678" s="151">
        <f>G679+G682</f>
        <v>6435</v>
      </c>
      <c r="H678" s="151">
        <f t="shared" ref="H678:I678" si="182">H679+H682</f>
        <v>450</v>
      </c>
      <c r="I678" s="152">
        <f t="shared" si="182"/>
        <v>6923</v>
      </c>
      <c r="J678" s="126"/>
    </row>
    <row r="679" spans="1:10" ht="25.5" x14ac:dyDescent="0.2">
      <c r="A679" s="170" t="s">
        <v>367</v>
      </c>
      <c r="B679" s="120" t="s">
        <v>59</v>
      </c>
      <c r="C679" s="89" t="s">
        <v>287</v>
      </c>
      <c r="D679" s="150" t="s">
        <v>793</v>
      </c>
      <c r="E679" s="155"/>
      <c r="F679" s="155"/>
      <c r="G679" s="151">
        <f>G680</f>
        <v>450</v>
      </c>
      <c r="H679" s="151">
        <f t="shared" ref="H679:I680" si="183">H680</f>
        <v>450</v>
      </c>
      <c r="I679" s="152">
        <f t="shared" si="183"/>
        <v>450</v>
      </c>
      <c r="J679" s="126"/>
    </row>
    <row r="680" spans="1:10" ht="25.5" x14ac:dyDescent="0.2">
      <c r="A680" s="153" t="s">
        <v>79</v>
      </c>
      <c r="B680" s="120" t="s">
        <v>59</v>
      </c>
      <c r="C680" s="89" t="s">
        <v>287</v>
      </c>
      <c r="D680" s="150" t="s">
        <v>793</v>
      </c>
      <c r="E680" s="155">
        <v>600</v>
      </c>
      <c r="F680" s="155"/>
      <c r="G680" s="151">
        <f>G681</f>
        <v>450</v>
      </c>
      <c r="H680" s="151">
        <f t="shared" si="183"/>
        <v>450</v>
      </c>
      <c r="I680" s="152">
        <f t="shared" si="183"/>
        <v>450</v>
      </c>
      <c r="J680" s="126"/>
    </row>
    <row r="681" spans="1:10" x14ac:dyDescent="0.2">
      <c r="A681" s="153" t="s">
        <v>615</v>
      </c>
      <c r="B681" s="120" t="s">
        <v>59</v>
      </c>
      <c r="C681" s="89" t="s">
        <v>287</v>
      </c>
      <c r="D681" s="150" t="s">
        <v>793</v>
      </c>
      <c r="E681" s="155">
        <v>610</v>
      </c>
      <c r="F681" s="155">
        <v>900100</v>
      </c>
      <c r="G681" s="151">
        <v>450</v>
      </c>
      <c r="H681" s="151">
        <v>450</v>
      </c>
      <c r="I681" s="152">
        <v>450</v>
      </c>
      <c r="J681" s="126"/>
    </row>
    <row r="682" spans="1:10" ht="25.5" x14ac:dyDescent="0.2">
      <c r="A682" s="153" t="s">
        <v>792</v>
      </c>
      <c r="B682" s="120">
        <v>901</v>
      </c>
      <c r="C682" s="109" t="s">
        <v>287</v>
      </c>
      <c r="D682" s="150" t="s">
        <v>791</v>
      </c>
      <c r="E682" s="155"/>
      <c r="F682" s="155"/>
      <c r="G682" s="151">
        <f>G683</f>
        <v>5985</v>
      </c>
      <c r="H682" s="151">
        <f t="shared" ref="H682:I683" si="184">H683</f>
        <v>0</v>
      </c>
      <c r="I682" s="152">
        <f t="shared" si="184"/>
        <v>6473</v>
      </c>
      <c r="J682" s="126"/>
    </row>
    <row r="683" spans="1:10" ht="25.5" x14ac:dyDescent="0.2">
      <c r="A683" s="153" t="s">
        <v>79</v>
      </c>
      <c r="B683" s="120">
        <v>901</v>
      </c>
      <c r="C683" s="109" t="s">
        <v>287</v>
      </c>
      <c r="D683" s="150" t="s">
        <v>791</v>
      </c>
      <c r="E683" s="155" t="s">
        <v>80</v>
      </c>
      <c r="F683" s="155"/>
      <c r="G683" s="151">
        <f>G684</f>
        <v>5985</v>
      </c>
      <c r="H683" s="151">
        <f t="shared" si="184"/>
        <v>0</v>
      </c>
      <c r="I683" s="152">
        <f t="shared" si="184"/>
        <v>6473</v>
      </c>
      <c r="J683" s="126"/>
    </row>
    <row r="684" spans="1:10" x14ac:dyDescent="0.2">
      <c r="A684" s="153" t="s">
        <v>81</v>
      </c>
      <c r="B684" s="120">
        <v>901</v>
      </c>
      <c r="C684" s="109" t="s">
        <v>287</v>
      </c>
      <c r="D684" s="150" t="s">
        <v>791</v>
      </c>
      <c r="E684" s="155">
        <v>610</v>
      </c>
      <c r="F684" s="155">
        <v>900100</v>
      </c>
      <c r="G684" s="151">
        <v>5985</v>
      </c>
      <c r="H684" s="151">
        <v>0</v>
      </c>
      <c r="I684" s="152">
        <v>6473</v>
      </c>
      <c r="J684" s="126"/>
    </row>
    <row r="685" spans="1:10" ht="25.5" x14ac:dyDescent="0.2">
      <c r="A685" s="156" t="s">
        <v>740</v>
      </c>
      <c r="B685" s="77" t="s">
        <v>59</v>
      </c>
      <c r="C685" s="78" t="s">
        <v>287</v>
      </c>
      <c r="D685" s="138" t="s">
        <v>738</v>
      </c>
      <c r="E685" s="157"/>
      <c r="F685" s="157"/>
      <c r="G685" s="145">
        <f>G686</f>
        <v>7196</v>
      </c>
      <c r="H685" s="145">
        <f t="shared" ref="H685:I687" si="185">H686</f>
        <v>0</v>
      </c>
      <c r="I685" s="146">
        <f t="shared" si="185"/>
        <v>0</v>
      </c>
      <c r="J685" s="126"/>
    </row>
    <row r="686" spans="1:10" x14ac:dyDescent="0.2">
      <c r="A686" s="153" t="s">
        <v>741</v>
      </c>
      <c r="B686" s="120" t="s">
        <v>59</v>
      </c>
      <c r="C686" s="89" t="s">
        <v>287</v>
      </c>
      <c r="D686" s="155" t="s">
        <v>739</v>
      </c>
      <c r="E686" s="155"/>
      <c r="F686" s="155"/>
      <c r="G686" s="151">
        <f>G687</f>
        <v>7196</v>
      </c>
      <c r="H686" s="151">
        <f t="shared" si="185"/>
        <v>0</v>
      </c>
      <c r="I686" s="152">
        <f t="shared" si="185"/>
        <v>0</v>
      </c>
      <c r="J686" s="126"/>
    </row>
    <row r="687" spans="1:10" ht="25.5" x14ac:dyDescent="0.2">
      <c r="A687" s="170" t="s">
        <v>224</v>
      </c>
      <c r="B687" s="120" t="s">
        <v>59</v>
      </c>
      <c r="C687" s="89" t="s">
        <v>287</v>
      </c>
      <c r="D687" s="155" t="s">
        <v>739</v>
      </c>
      <c r="E687" s="155"/>
      <c r="F687" s="155"/>
      <c r="G687" s="151">
        <f>G688</f>
        <v>7196</v>
      </c>
      <c r="H687" s="151">
        <f t="shared" si="185"/>
        <v>0</v>
      </c>
      <c r="I687" s="152">
        <f t="shared" si="185"/>
        <v>0</v>
      </c>
      <c r="J687" s="126"/>
    </row>
    <row r="688" spans="1:10" ht="25.5" x14ac:dyDescent="0.2">
      <c r="A688" s="153" t="s">
        <v>79</v>
      </c>
      <c r="B688" s="120" t="s">
        <v>59</v>
      </c>
      <c r="C688" s="89" t="s">
        <v>287</v>
      </c>
      <c r="D688" s="155" t="s">
        <v>739</v>
      </c>
      <c r="E688" s="155" t="s">
        <v>80</v>
      </c>
      <c r="F688" s="155"/>
      <c r="G688" s="151">
        <f>G689</f>
        <v>7196</v>
      </c>
      <c r="H688" s="151">
        <f>H689</f>
        <v>0</v>
      </c>
      <c r="I688" s="152">
        <f>I689</f>
        <v>0</v>
      </c>
      <c r="J688" s="126"/>
    </row>
    <row r="689" spans="1:10" x14ac:dyDescent="0.2">
      <c r="A689" s="153" t="s">
        <v>104</v>
      </c>
      <c r="B689" s="120" t="s">
        <v>59</v>
      </c>
      <c r="C689" s="89" t="s">
        <v>287</v>
      </c>
      <c r="D689" s="155" t="s">
        <v>739</v>
      </c>
      <c r="E689" s="155">
        <v>610</v>
      </c>
      <c r="F689" s="155">
        <v>900100</v>
      </c>
      <c r="G689" s="151">
        <v>7196</v>
      </c>
      <c r="H689" s="151">
        <v>0</v>
      </c>
      <c r="I689" s="152">
        <v>0</v>
      </c>
      <c r="J689" s="126"/>
    </row>
    <row r="690" spans="1:10" x14ac:dyDescent="0.2">
      <c r="A690" s="162" t="s">
        <v>227</v>
      </c>
      <c r="B690" s="77" t="s">
        <v>59</v>
      </c>
      <c r="C690" s="78" t="s">
        <v>287</v>
      </c>
      <c r="D690" s="138" t="s">
        <v>424</v>
      </c>
      <c r="E690" s="85"/>
      <c r="F690" s="85"/>
      <c r="G690" s="145">
        <f>G691</f>
        <v>71099</v>
      </c>
      <c r="H690" s="145">
        <f>H691</f>
        <v>71882</v>
      </c>
      <c r="I690" s="146">
        <f>I691</f>
        <v>72611</v>
      </c>
      <c r="J690" s="126"/>
    </row>
    <row r="691" spans="1:10" x14ac:dyDescent="0.2">
      <c r="A691" s="162" t="s">
        <v>427</v>
      </c>
      <c r="B691" s="77" t="s">
        <v>59</v>
      </c>
      <c r="C691" s="78" t="s">
        <v>287</v>
      </c>
      <c r="D691" s="138" t="s">
        <v>425</v>
      </c>
      <c r="E691" s="84"/>
      <c r="F691" s="84"/>
      <c r="G691" s="145">
        <f>G692</f>
        <v>71099</v>
      </c>
      <c r="H691" s="145">
        <f t="shared" ref="H691:I693" si="186">H692</f>
        <v>71882</v>
      </c>
      <c r="I691" s="146">
        <f t="shared" si="186"/>
        <v>72611</v>
      </c>
      <c r="J691" s="126"/>
    </row>
    <row r="692" spans="1:10" ht="31.5" customHeight="1" x14ac:dyDescent="0.2">
      <c r="A692" s="170" t="s">
        <v>428</v>
      </c>
      <c r="B692" s="120" t="s">
        <v>59</v>
      </c>
      <c r="C692" s="89" t="s">
        <v>287</v>
      </c>
      <c r="D692" s="150" t="s">
        <v>426</v>
      </c>
      <c r="E692" s="82"/>
      <c r="F692" s="82"/>
      <c r="G692" s="151">
        <f>G693</f>
        <v>71099</v>
      </c>
      <c r="H692" s="151">
        <f>H693</f>
        <v>71882</v>
      </c>
      <c r="I692" s="152">
        <f t="shared" si="186"/>
        <v>72611</v>
      </c>
      <c r="J692" s="126"/>
    </row>
    <row r="693" spans="1:10" ht="31.5" customHeight="1" x14ac:dyDescent="0.2">
      <c r="A693" s="153" t="s">
        <v>79</v>
      </c>
      <c r="B693" s="120" t="s">
        <v>59</v>
      </c>
      <c r="C693" s="89" t="s">
        <v>287</v>
      </c>
      <c r="D693" s="150" t="s">
        <v>426</v>
      </c>
      <c r="E693" s="155" t="s">
        <v>80</v>
      </c>
      <c r="F693" s="155"/>
      <c r="G693" s="151">
        <f>G694</f>
        <v>71099</v>
      </c>
      <c r="H693" s="151">
        <f>H694</f>
        <v>71882</v>
      </c>
      <c r="I693" s="152">
        <f t="shared" si="186"/>
        <v>72611</v>
      </c>
      <c r="J693" s="126"/>
    </row>
    <row r="694" spans="1:10" ht="19.5" customHeight="1" x14ac:dyDescent="0.2">
      <c r="A694" s="153" t="s">
        <v>81</v>
      </c>
      <c r="B694" s="120" t="s">
        <v>59</v>
      </c>
      <c r="C694" s="89" t="s">
        <v>287</v>
      </c>
      <c r="D694" s="150" t="s">
        <v>426</v>
      </c>
      <c r="E694" s="155" t="s">
        <v>82</v>
      </c>
      <c r="F694" s="155">
        <v>900100</v>
      </c>
      <c r="G694" s="151">
        <v>71099</v>
      </c>
      <c r="H694" s="151">
        <v>71882</v>
      </c>
      <c r="I694" s="152">
        <v>72611</v>
      </c>
      <c r="J694" s="126"/>
    </row>
    <row r="695" spans="1:10" ht="19.5" customHeight="1" x14ac:dyDescent="0.2">
      <c r="A695" s="156" t="s">
        <v>391</v>
      </c>
      <c r="B695" s="77" t="s">
        <v>59</v>
      </c>
      <c r="C695" s="78" t="s">
        <v>393</v>
      </c>
      <c r="D695" s="150"/>
      <c r="E695" s="155"/>
      <c r="F695" s="155"/>
      <c r="G695" s="145">
        <f t="shared" ref="G695:I698" si="187">G696</f>
        <v>11750</v>
      </c>
      <c r="H695" s="145">
        <f t="shared" si="187"/>
        <v>11750</v>
      </c>
      <c r="I695" s="146">
        <f t="shared" si="187"/>
        <v>11750</v>
      </c>
      <c r="J695" s="126"/>
    </row>
    <row r="696" spans="1:10" ht="20.25" customHeight="1" x14ac:dyDescent="0.2">
      <c r="A696" s="156" t="s">
        <v>392</v>
      </c>
      <c r="B696" s="77" t="s">
        <v>59</v>
      </c>
      <c r="C696" s="78" t="s">
        <v>394</v>
      </c>
      <c r="D696" s="150"/>
      <c r="E696" s="155"/>
      <c r="F696" s="155"/>
      <c r="G696" s="145">
        <f t="shared" si="187"/>
        <v>11750</v>
      </c>
      <c r="H696" s="145">
        <f t="shared" si="187"/>
        <v>11750</v>
      </c>
      <c r="I696" s="146">
        <f t="shared" si="187"/>
        <v>11750</v>
      </c>
      <c r="J696" s="126"/>
    </row>
    <row r="697" spans="1:10" ht="43.5" customHeight="1" x14ac:dyDescent="0.2">
      <c r="A697" s="162" t="s">
        <v>435</v>
      </c>
      <c r="B697" s="141" t="s">
        <v>59</v>
      </c>
      <c r="C697" s="78" t="s">
        <v>394</v>
      </c>
      <c r="D697" s="138" t="s">
        <v>154</v>
      </c>
      <c r="E697" s="84"/>
      <c r="F697" s="84"/>
      <c r="G697" s="145">
        <f t="shared" si="187"/>
        <v>11750</v>
      </c>
      <c r="H697" s="145">
        <f t="shared" si="187"/>
        <v>11750</v>
      </c>
      <c r="I697" s="146">
        <f t="shared" si="187"/>
        <v>11750</v>
      </c>
      <c r="J697" s="126"/>
    </row>
    <row r="698" spans="1:10" ht="38.25" x14ac:dyDescent="0.2">
      <c r="A698" s="162" t="s">
        <v>712</v>
      </c>
      <c r="B698" s="77" t="s">
        <v>59</v>
      </c>
      <c r="C698" s="78" t="s">
        <v>394</v>
      </c>
      <c r="D698" s="138" t="s">
        <v>155</v>
      </c>
      <c r="E698" s="84"/>
      <c r="F698" s="84"/>
      <c r="G698" s="145">
        <f t="shared" si="187"/>
        <v>11750</v>
      </c>
      <c r="H698" s="145">
        <f t="shared" si="187"/>
        <v>11750</v>
      </c>
      <c r="I698" s="146">
        <f t="shared" si="187"/>
        <v>11750</v>
      </c>
      <c r="J698" s="126"/>
    </row>
    <row r="699" spans="1:10" ht="30" customHeight="1" x14ac:dyDescent="0.2">
      <c r="A699" s="172" t="s">
        <v>700</v>
      </c>
      <c r="B699" s="71" t="s">
        <v>59</v>
      </c>
      <c r="C699" s="78" t="s">
        <v>394</v>
      </c>
      <c r="D699" s="138" t="s">
        <v>156</v>
      </c>
      <c r="E699" s="197"/>
      <c r="F699" s="197"/>
      <c r="G699" s="145">
        <f>G700+G706+G709+G712+G703</f>
        <v>11750</v>
      </c>
      <c r="H699" s="145">
        <f t="shared" ref="H699:I699" si="188">H700+H706+H709+H712+H703</f>
        <v>11750</v>
      </c>
      <c r="I699" s="146">
        <f t="shared" si="188"/>
        <v>11750</v>
      </c>
      <c r="J699" s="126"/>
    </row>
    <row r="700" spans="1:10" ht="89.25" x14ac:dyDescent="0.2">
      <c r="A700" s="170" t="s">
        <v>568</v>
      </c>
      <c r="B700" s="121" t="s">
        <v>59</v>
      </c>
      <c r="C700" s="89" t="s">
        <v>394</v>
      </c>
      <c r="D700" s="166" t="s">
        <v>566</v>
      </c>
      <c r="E700" s="88"/>
      <c r="F700" s="88"/>
      <c r="G700" s="151">
        <f>G701</f>
        <v>585</v>
      </c>
      <c r="H700" s="151">
        <f t="shared" ref="H700:I701" si="189">H701</f>
        <v>585</v>
      </c>
      <c r="I700" s="152">
        <f t="shared" si="189"/>
        <v>585</v>
      </c>
      <c r="J700" s="126"/>
    </row>
    <row r="701" spans="1:10" x14ac:dyDescent="0.2">
      <c r="A701" s="153" t="s">
        <v>68</v>
      </c>
      <c r="B701" s="122" t="s">
        <v>59</v>
      </c>
      <c r="C701" s="89" t="s">
        <v>394</v>
      </c>
      <c r="D701" s="166" t="s">
        <v>566</v>
      </c>
      <c r="E701" s="155" t="s">
        <v>69</v>
      </c>
      <c r="F701" s="155"/>
      <c r="G701" s="151">
        <f>G702</f>
        <v>585</v>
      </c>
      <c r="H701" s="151">
        <f t="shared" si="189"/>
        <v>585</v>
      </c>
      <c r="I701" s="152">
        <f t="shared" si="189"/>
        <v>585</v>
      </c>
      <c r="J701" s="126"/>
    </row>
    <row r="702" spans="1:10" ht="25.5" x14ac:dyDescent="0.2">
      <c r="A702" s="153" t="s">
        <v>70</v>
      </c>
      <c r="B702" s="74" t="s">
        <v>59</v>
      </c>
      <c r="C702" s="89" t="s">
        <v>394</v>
      </c>
      <c r="D702" s="166" t="s">
        <v>566</v>
      </c>
      <c r="E702" s="155" t="s">
        <v>71</v>
      </c>
      <c r="F702" s="155">
        <v>900100</v>
      </c>
      <c r="G702" s="151">
        <v>585</v>
      </c>
      <c r="H702" s="151">
        <v>585</v>
      </c>
      <c r="I702" s="152">
        <v>585</v>
      </c>
      <c r="J702" s="126"/>
    </row>
    <row r="703" spans="1:10" ht="89.25" x14ac:dyDescent="0.2">
      <c r="A703" s="153" t="s">
        <v>708</v>
      </c>
      <c r="B703" s="74" t="s">
        <v>59</v>
      </c>
      <c r="C703" s="109" t="s">
        <v>394</v>
      </c>
      <c r="D703" s="166" t="s">
        <v>709</v>
      </c>
      <c r="E703" s="155"/>
      <c r="F703" s="155"/>
      <c r="G703" s="151">
        <f t="shared" ref="G703:I704" si="190">G704</f>
        <v>45</v>
      </c>
      <c r="H703" s="151">
        <f t="shared" si="190"/>
        <v>45</v>
      </c>
      <c r="I703" s="152">
        <f t="shared" si="190"/>
        <v>45</v>
      </c>
      <c r="J703" s="126"/>
    </row>
    <row r="704" spans="1:10" x14ac:dyDescent="0.2">
      <c r="A704" s="153" t="s">
        <v>68</v>
      </c>
      <c r="B704" s="74" t="s">
        <v>59</v>
      </c>
      <c r="C704" s="109" t="s">
        <v>394</v>
      </c>
      <c r="D704" s="166" t="s">
        <v>709</v>
      </c>
      <c r="E704" s="155" t="s">
        <v>69</v>
      </c>
      <c r="F704" s="155"/>
      <c r="G704" s="151">
        <f t="shared" si="190"/>
        <v>45</v>
      </c>
      <c r="H704" s="151">
        <f t="shared" si="190"/>
        <v>45</v>
      </c>
      <c r="I704" s="152">
        <f t="shared" si="190"/>
        <v>45</v>
      </c>
      <c r="J704" s="126"/>
    </row>
    <row r="705" spans="1:10" ht="25.5" x14ac:dyDescent="0.2">
      <c r="A705" s="153" t="s">
        <v>70</v>
      </c>
      <c r="B705" s="74" t="s">
        <v>59</v>
      </c>
      <c r="C705" s="109" t="s">
        <v>394</v>
      </c>
      <c r="D705" s="166" t="s">
        <v>709</v>
      </c>
      <c r="E705" s="155" t="s">
        <v>71</v>
      </c>
      <c r="F705" s="155">
        <v>900100</v>
      </c>
      <c r="G705" s="151">
        <v>45</v>
      </c>
      <c r="H705" s="151">
        <v>45</v>
      </c>
      <c r="I705" s="152">
        <v>45</v>
      </c>
      <c r="J705" s="126"/>
    </row>
    <row r="706" spans="1:10" ht="89.25" x14ac:dyDescent="0.2">
      <c r="A706" s="170" t="s">
        <v>569</v>
      </c>
      <c r="B706" s="154" t="s">
        <v>59</v>
      </c>
      <c r="C706" s="89" t="s">
        <v>394</v>
      </c>
      <c r="D706" s="166" t="s">
        <v>567</v>
      </c>
      <c r="E706" s="88"/>
      <c r="F706" s="88"/>
      <c r="G706" s="151">
        <f t="shared" ref="G706:I707" si="191">G707</f>
        <v>6010</v>
      </c>
      <c r="H706" s="151">
        <f t="shared" si="191"/>
        <v>6010</v>
      </c>
      <c r="I706" s="152">
        <f t="shared" si="191"/>
        <v>6010</v>
      </c>
      <c r="J706" s="126"/>
    </row>
    <row r="707" spans="1:10" x14ac:dyDescent="0.2">
      <c r="A707" s="153" t="s">
        <v>68</v>
      </c>
      <c r="B707" s="154" t="s">
        <v>59</v>
      </c>
      <c r="C707" s="89" t="s">
        <v>394</v>
      </c>
      <c r="D707" s="166" t="s">
        <v>567</v>
      </c>
      <c r="E707" s="155" t="s">
        <v>69</v>
      </c>
      <c r="F707" s="155"/>
      <c r="G707" s="151">
        <f t="shared" si="191"/>
        <v>6010</v>
      </c>
      <c r="H707" s="151">
        <f t="shared" si="191"/>
        <v>6010</v>
      </c>
      <c r="I707" s="152">
        <f t="shared" si="191"/>
        <v>6010</v>
      </c>
      <c r="J707" s="126"/>
    </row>
    <row r="708" spans="1:10" ht="25.5" x14ac:dyDescent="0.2">
      <c r="A708" s="153" t="s">
        <v>70</v>
      </c>
      <c r="B708" s="119" t="s">
        <v>59</v>
      </c>
      <c r="C708" s="89" t="s">
        <v>394</v>
      </c>
      <c r="D708" s="166" t="s">
        <v>567</v>
      </c>
      <c r="E708" s="155" t="s">
        <v>71</v>
      </c>
      <c r="F708" s="155">
        <v>900100</v>
      </c>
      <c r="G708" s="151">
        <v>6010</v>
      </c>
      <c r="H708" s="151">
        <v>6010</v>
      </c>
      <c r="I708" s="152">
        <v>6010</v>
      </c>
      <c r="J708" s="126"/>
    </row>
    <row r="709" spans="1:10" ht="129.75" customHeight="1" x14ac:dyDescent="0.2">
      <c r="A709" s="153" t="s">
        <v>585</v>
      </c>
      <c r="B709" s="119" t="s">
        <v>59</v>
      </c>
      <c r="C709" s="89" t="s">
        <v>394</v>
      </c>
      <c r="D709" s="166" t="s">
        <v>584</v>
      </c>
      <c r="E709" s="155"/>
      <c r="F709" s="155"/>
      <c r="G709" s="151">
        <f t="shared" ref="G709:I710" si="192">G710</f>
        <v>4000</v>
      </c>
      <c r="H709" s="151">
        <f t="shared" si="192"/>
        <v>4000</v>
      </c>
      <c r="I709" s="152">
        <f t="shared" si="192"/>
        <v>4000</v>
      </c>
      <c r="J709" s="126"/>
    </row>
    <row r="710" spans="1:10" x14ac:dyDescent="0.2">
      <c r="A710" s="153" t="s">
        <v>68</v>
      </c>
      <c r="B710" s="119" t="s">
        <v>59</v>
      </c>
      <c r="C710" s="89" t="s">
        <v>394</v>
      </c>
      <c r="D710" s="166" t="s">
        <v>584</v>
      </c>
      <c r="E710" s="155" t="s">
        <v>69</v>
      </c>
      <c r="F710" s="155"/>
      <c r="G710" s="151">
        <f t="shared" si="192"/>
        <v>4000</v>
      </c>
      <c r="H710" s="151">
        <f t="shared" si="192"/>
        <v>4000</v>
      </c>
      <c r="I710" s="152">
        <f t="shared" si="192"/>
        <v>4000</v>
      </c>
      <c r="J710" s="126"/>
    </row>
    <row r="711" spans="1:10" ht="25.5" x14ac:dyDescent="0.2">
      <c r="A711" s="153" t="s">
        <v>70</v>
      </c>
      <c r="B711" s="119" t="s">
        <v>59</v>
      </c>
      <c r="C711" s="89" t="s">
        <v>394</v>
      </c>
      <c r="D711" s="166" t="s">
        <v>584</v>
      </c>
      <c r="E711" s="155" t="s">
        <v>71</v>
      </c>
      <c r="F711" s="155">
        <v>900100</v>
      </c>
      <c r="G711" s="151">
        <v>4000</v>
      </c>
      <c r="H711" s="151">
        <v>4000</v>
      </c>
      <c r="I711" s="152">
        <v>4000</v>
      </c>
      <c r="J711" s="126"/>
    </row>
    <row r="712" spans="1:10" ht="89.25" x14ac:dyDescent="0.2">
      <c r="A712" s="153" t="s">
        <v>699</v>
      </c>
      <c r="B712" s="119" t="s">
        <v>59</v>
      </c>
      <c r="C712" s="89" t="s">
        <v>394</v>
      </c>
      <c r="D712" s="166" t="s">
        <v>698</v>
      </c>
      <c r="E712" s="155"/>
      <c r="F712" s="155"/>
      <c r="G712" s="151">
        <f t="shared" ref="G712:I713" si="193">G713</f>
        <v>1110</v>
      </c>
      <c r="H712" s="151">
        <f t="shared" si="193"/>
        <v>1110</v>
      </c>
      <c r="I712" s="152">
        <f t="shared" si="193"/>
        <v>1110</v>
      </c>
      <c r="J712" s="126"/>
    </row>
    <row r="713" spans="1:10" x14ac:dyDescent="0.2">
      <c r="A713" s="153" t="s">
        <v>68</v>
      </c>
      <c r="B713" s="119" t="s">
        <v>59</v>
      </c>
      <c r="C713" s="89" t="s">
        <v>394</v>
      </c>
      <c r="D713" s="166" t="s">
        <v>698</v>
      </c>
      <c r="E713" s="155" t="s">
        <v>69</v>
      </c>
      <c r="F713" s="155"/>
      <c r="G713" s="151">
        <f t="shared" si="193"/>
        <v>1110</v>
      </c>
      <c r="H713" s="151">
        <f t="shared" si="193"/>
        <v>1110</v>
      </c>
      <c r="I713" s="152">
        <f t="shared" si="193"/>
        <v>1110</v>
      </c>
      <c r="J713" s="126"/>
    </row>
    <row r="714" spans="1:10" ht="25.5" x14ac:dyDescent="0.2">
      <c r="A714" s="153" t="s">
        <v>70</v>
      </c>
      <c r="B714" s="119" t="s">
        <v>59</v>
      </c>
      <c r="C714" s="89" t="s">
        <v>394</v>
      </c>
      <c r="D714" s="166" t="s">
        <v>698</v>
      </c>
      <c r="E714" s="155" t="s">
        <v>71</v>
      </c>
      <c r="F714" s="155">
        <v>900100</v>
      </c>
      <c r="G714" s="151">
        <v>1110</v>
      </c>
      <c r="H714" s="151">
        <v>1110</v>
      </c>
      <c r="I714" s="152">
        <v>1110</v>
      </c>
      <c r="J714" s="126"/>
    </row>
    <row r="715" spans="1:10" x14ac:dyDescent="0.2">
      <c r="A715" s="144" t="s">
        <v>123</v>
      </c>
      <c r="B715" s="141">
        <v>902</v>
      </c>
      <c r="C715" s="165"/>
      <c r="D715" s="80"/>
      <c r="E715" s="141"/>
      <c r="F715" s="141"/>
      <c r="G715" s="145">
        <f>G716+G742+G758+G789</f>
        <v>899997.38</v>
      </c>
      <c r="H715" s="145">
        <f>H716+H742+H758+H789</f>
        <v>1213486.77</v>
      </c>
      <c r="I715" s="146">
        <f>I716+I742+I758+I789</f>
        <v>369203.20000000001</v>
      </c>
      <c r="J715" s="126"/>
    </row>
    <row r="716" spans="1:10" x14ac:dyDescent="0.2">
      <c r="A716" s="94" t="s">
        <v>60</v>
      </c>
      <c r="B716" s="141">
        <v>902</v>
      </c>
      <c r="C716" s="165" t="s">
        <v>325</v>
      </c>
      <c r="D716" s="80"/>
      <c r="E716" s="141"/>
      <c r="F716" s="141"/>
      <c r="G716" s="145">
        <f>G717</f>
        <v>37160</v>
      </c>
      <c r="H716" s="145">
        <f>H717</f>
        <v>37160</v>
      </c>
      <c r="I716" s="146">
        <f>I717</f>
        <v>37160</v>
      </c>
      <c r="J716" s="126"/>
    </row>
    <row r="717" spans="1:10" x14ac:dyDescent="0.2">
      <c r="A717" s="99" t="s">
        <v>76</v>
      </c>
      <c r="B717" s="141">
        <v>902</v>
      </c>
      <c r="C717" s="165" t="s">
        <v>250</v>
      </c>
      <c r="D717" s="74"/>
      <c r="E717" s="154"/>
      <c r="F717" s="154"/>
      <c r="G717" s="145">
        <f>G718+G738</f>
        <v>37160</v>
      </c>
      <c r="H717" s="145">
        <f t="shared" ref="H717:I717" si="194">H718+H738</f>
        <v>37160</v>
      </c>
      <c r="I717" s="146">
        <f t="shared" si="194"/>
        <v>37160</v>
      </c>
      <c r="J717" s="126"/>
    </row>
    <row r="718" spans="1:10" x14ac:dyDescent="0.2">
      <c r="A718" s="147" t="s">
        <v>550</v>
      </c>
      <c r="B718" s="141">
        <v>902</v>
      </c>
      <c r="C718" s="165" t="s">
        <v>250</v>
      </c>
      <c r="D718" s="138" t="s">
        <v>170</v>
      </c>
      <c r="E718" s="87"/>
      <c r="F718" s="87"/>
      <c r="G718" s="145">
        <f>G719</f>
        <v>36660</v>
      </c>
      <c r="H718" s="145">
        <f>H719</f>
        <v>36660</v>
      </c>
      <c r="I718" s="146">
        <f>I719</f>
        <v>36660</v>
      </c>
      <c r="J718" s="126"/>
    </row>
    <row r="719" spans="1:10" x14ac:dyDescent="0.2">
      <c r="A719" s="147" t="s">
        <v>603</v>
      </c>
      <c r="B719" s="141">
        <v>902</v>
      </c>
      <c r="C719" s="165" t="s">
        <v>250</v>
      </c>
      <c r="D719" s="138" t="s">
        <v>297</v>
      </c>
      <c r="E719" s="85"/>
      <c r="F719" s="85"/>
      <c r="G719" s="145">
        <f>G724+G730+G720</f>
        <v>36660</v>
      </c>
      <c r="H719" s="145">
        <f>H724+H730+H720</f>
        <v>36660</v>
      </c>
      <c r="I719" s="146">
        <f>I724+I730+I720</f>
        <v>36660</v>
      </c>
      <c r="J719" s="126"/>
    </row>
    <row r="720" spans="1:10" ht="25.5" x14ac:dyDescent="0.2">
      <c r="A720" s="163" t="s">
        <v>555</v>
      </c>
      <c r="B720" s="141">
        <v>902</v>
      </c>
      <c r="C720" s="165" t="s">
        <v>250</v>
      </c>
      <c r="D720" s="138" t="s">
        <v>307</v>
      </c>
      <c r="E720" s="84"/>
      <c r="F720" s="84"/>
      <c r="G720" s="145">
        <f>G721</f>
        <v>2000</v>
      </c>
      <c r="H720" s="145">
        <f>H721</f>
        <v>2000</v>
      </c>
      <c r="I720" s="146">
        <f>I721</f>
        <v>2000</v>
      </c>
      <c r="J720" s="126"/>
    </row>
    <row r="721" spans="1:10" ht="25.5" x14ac:dyDescent="0.2">
      <c r="A721" s="164" t="s">
        <v>688</v>
      </c>
      <c r="B721" s="154">
        <v>902</v>
      </c>
      <c r="C721" s="166" t="s">
        <v>250</v>
      </c>
      <c r="D721" s="150" t="s">
        <v>574</v>
      </c>
      <c r="E721" s="82"/>
      <c r="F721" s="82"/>
      <c r="G721" s="151">
        <f t="shared" ref="G721:I722" si="195">G722</f>
        <v>2000</v>
      </c>
      <c r="H721" s="151">
        <f t="shared" si="195"/>
        <v>2000</v>
      </c>
      <c r="I721" s="152">
        <f t="shared" si="195"/>
        <v>2000</v>
      </c>
      <c r="J721" s="126"/>
    </row>
    <row r="722" spans="1:10" x14ac:dyDescent="0.2">
      <c r="A722" s="153" t="s">
        <v>68</v>
      </c>
      <c r="B722" s="154">
        <v>902</v>
      </c>
      <c r="C722" s="166" t="s">
        <v>250</v>
      </c>
      <c r="D722" s="150" t="s">
        <v>574</v>
      </c>
      <c r="E722" s="155" t="s">
        <v>69</v>
      </c>
      <c r="F722" s="155"/>
      <c r="G722" s="151">
        <f t="shared" si="195"/>
        <v>2000</v>
      </c>
      <c r="H722" s="151">
        <f t="shared" si="195"/>
        <v>2000</v>
      </c>
      <c r="I722" s="152">
        <f t="shared" si="195"/>
        <v>2000</v>
      </c>
      <c r="J722" s="126"/>
    </row>
    <row r="723" spans="1:10" ht="25.5" x14ac:dyDescent="0.2">
      <c r="A723" s="153" t="s">
        <v>70</v>
      </c>
      <c r="B723" s="154">
        <v>902</v>
      </c>
      <c r="C723" s="166" t="s">
        <v>250</v>
      </c>
      <c r="D723" s="150" t="s">
        <v>574</v>
      </c>
      <c r="E723" s="155" t="s">
        <v>71</v>
      </c>
      <c r="F723" s="155">
        <v>900100</v>
      </c>
      <c r="G723" s="151">
        <v>2000</v>
      </c>
      <c r="H723" s="151">
        <v>2000</v>
      </c>
      <c r="I723" s="152">
        <v>2000</v>
      </c>
      <c r="J723" s="126"/>
    </row>
    <row r="724" spans="1:10" ht="51" x14ac:dyDescent="0.2">
      <c r="A724" s="163" t="s">
        <v>601</v>
      </c>
      <c r="B724" s="141">
        <v>902</v>
      </c>
      <c r="C724" s="78" t="s">
        <v>250</v>
      </c>
      <c r="D724" s="138" t="s">
        <v>308</v>
      </c>
      <c r="E724" s="157"/>
      <c r="F724" s="157"/>
      <c r="G724" s="145">
        <f>G725</f>
        <v>7423</v>
      </c>
      <c r="H724" s="145">
        <f>H725</f>
        <v>7423</v>
      </c>
      <c r="I724" s="146">
        <f>I725</f>
        <v>7423</v>
      </c>
      <c r="J724" s="126"/>
    </row>
    <row r="725" spans="1:10" ht="51" x14ac:dyDescent="0.2">
      <c r="A725" s="164" t="s">
        <v>602</v>
      </c>
      <c r="B725" s="154">
        <v>902</v>
      </c>
      <c r="C725" s="89" t="s">
        <v>250</v>
      </c>
      <c r="D725" s="150" t="s">
        <v>600</v>
      </c>
      <c r="E725" s="155"/>
      <c r="F725" s="155"/>
      <c r="G725" s="151">
        <f>G726+G728</f>
        <v>7423</v>
      </c>
      <c r="H725" s="151">
        <f>H726+H728</f>
        <v>7423</v>
      </c>
      <c r="I725" s="152">
        <f>I726+I728</f>
        <v>7423</v>
      </c>
      <c r="J725" s="126"/>
    </row>
    <row r="726" spans="1:10" ht="38.25" x14ac:dyDescent="0.2">
      <c r="A726" s="153" t="s">
        <v>63</v>
      </c>
      <c r="B726" s="154">
        <v>902</v>
      </c>
      <c r="C726" s="89" t="s">
        <v>250</v>
      </c>
      <c r="D726" s="150" t="s">
        <v>600</v>
      </c>
      <c r="E726" s="155" t="s">
        <v>64</v>
      </c>
      <c r="F726" s="155"/>
      <c r="G726" s="151">
        <f>G727</f>
        <v>6794</v>
      </c>
      <c r="H726" s="151">
        <f>H727</f>
        <v>6794</v>
      </c>
      <c r="I726" s="152">
        <f>I727</f>
        <v>6794</v>
      </c>
      <c r="J726" s="126"/>
    </row>
    <row r="727" spans="1:10" x14ac:dyDescent="0.2">
      <c r="A727" s="153" t="s">
        <v>65</v>
      </c>
      <c r="B727" s="154">
        <v>902</v>
      </c>
      <c r="C727" s="89" t="s">
        <v>250</v>
      </c>
      <c r="D727" s="150" t="s">
        <v>600</v>
      </c>
      <c r="E727" s="155" t="s">
        <v>66</v>
      </c>
      <c r="F727" s="155">
        <v>900303</v>
      </c>
      <c r="G727" s="151">
        <v>6794</v>
      </c>
      <c r="H727" s="151">
        <v>6794</v>
      </c>
      <c r="I727" s="152">
        <v>6794</v>
      </c>
      <c r="J727" s="126"/>
    </row>
    <row r="728" spans="1:10" x14ac:dyDescent="0.2">
      <c r="A728" s="153" t="s">
        <v>68</v>
      </c>
      <c r="B728" s="154">
        <v>902</v>
      </c>
      <c r="C728" s="89" t="s">
        <v>250</v>
      </c>
      <c r="D728" s="150" t="s">
        <v>600</v>
      </c>
      <c r="E728" s="155" t="s">
        <v>69</v>
      </c>
      <c r="F728" s="155"/>
      <c r="G728" s="151">
        <f>G729</f>
        <v>629</v>
      </c>
      <c r="H728" s="151">
        <f t="shared" ref="H728:I728" si="196">H729</f>
        <v>629</v>
      </c>
      <c r="I728" s="152">
        <f t="shared" si="196"/>
        <v>629</v>
      </c>
      <c r="J728" s="126"/>
    </row>
    <row r="729" spans="1:10" ht="25.5" x14ac:dyDescent="0.2">
      <c r="A729" s="153" t="s">
        <v>70</v>
      </c>
      <c r="B729" s="154">
        <v>902</v>
      </c>
      <c r="C729" s="89" t="s">
        <v>250</v>
      </c>
      <c r="D729" s="150" t="s">
        <v>600</v>
      </c>
      <c r="E729" s="155" t="s">
        <v>71</v>
      </c>
      <c r="F729" s="155">
        <v>900303</v>
      </c>
      <c r="G729" s="151">
        <v>629</v>
      </c>
      <c r="H729" s="151">
        <v>629</v>
      </c>
      <c r="I729" s="152">
        <v>629</v>
      </c>
      <c r="J729" s="126"/>
    </row>
    <row r="730" spans="1:10" ht="25.5" x14ac:dyDescent="0.2">
      <c r="A730" s="156" t="s">
        <v>309</v>
      </c>
      <c r="B730" s="141">
        <v>902</v>
      </c>
      <c r="C730" s="165" t="s">
        <v>250</v>
      </c>
      <c r="D730" s="138" t="s">
        <v>556</v>
      </c>
      <c r="E730" s="157"/>
      <c r="F730" s="157"/>
      <c r="G730" s="145">
        <f>G731</f>
        <v>27237</v>
      </c>
      <c r="H730" s="145">
        <f>H731</f>
        <v>27237</v>
      </c>
      <c r="I730" s="146">
        <f>I731</f>
        <v>27237</v>
      </c>
      <c r="J730" s="126"/>
    </row>
    <row r="731" spans="1:10" x14ac:dyDescent="0.2">
      <c r="A731" s="153" t="s">
        <v>62</v>
      </c>
      <c r="B731" s="154">
        <v>902</v>
      </c>
      <c r="C731" s="166" t="s">
        <v>250</v>
      </c>
      <c r="D731" s="150" t="s">
        <v>557</v>
      </c>
      <c r="E731" s="155"/>
      <c r="F731" s="155"/>
      <c r="G731" s="151">
        <f>G732+G734+G736</f>
        <v>27237</v>
      </c>
      <c r="H731" s="151">
        <f>H732+H734+H736</f>
        <v>27237</v>
      </c>
      <c r="I731" s="152">
        <f>I732+I734+I736</f>
        <v>27237</v>
      </c>
      <c r="J731" s="126"/>
    </row>
    <row r="732" spans="1:10" ht="38.25" x14ac:dyDescent="0.2">
      <c r="A732" s="153" t="s">
        <v>63</v>
      </c>
      <c r="B732" s="154">
        <v>902</v>
      </c>
      <c r="C732" s="166" t="s">
        <v>250</v>
      </c>
      <c r="D732" s="150" t="s">
        <v>557</v>
      </c>
      <c r="E732" s="155" t="s">
        <v>64</v>
      </c>
      <c r="F732" s="155"/>
      <c r="G732" s="151">
        <f>G733</f>
        <v>25705.5</v>
      </c>
      <c r="H732" s="151">
        <f>H733</f>
        <v>25705.5</v>
      </c>
      <c r="I732" s="152">
        <f>I733</f>
        <v>25705.5</v>
      </c>
      <c r="J732" s="126"/>
    </row>
    <row r="733" spans="1:10" x14ac:dyDescent="0.2">
      <c r="A733" s="153" t="s">
        <v>65</v>
      </c>
      <c r="B733" s="154">
        <v>902</v>
      </c>
      <c r="C733" s="166" t="s">
        <v>250</v>
      </c>
      <c r="D733" s="150" t="s">
        <v>557</v>
      </c>
      <c r="E733" s="155" t="s">
        <v>66</v>
      </c>
      <c r="F733" s="155">
        <v>900100</v>
      </c>
      <c r="G733" s="151">
        <v>25705.5</v>
      </c>
      <c r="H733" s="151">
        <v>25705.5</v>
      </c>
      <c r="I733" s="152">
        <v>25705.5</v>
      </c>
      <c r="J733" s="126"/>
    </row>
    <row r="734" spans="1:10" x14ac:dyDescent="0.2">
      <c r="A734" s="153" t="s">
        <v>68</v>
      </c>
      <c r="B734" s="154">
        <v>902</v>
      </c>
      <c r="C734" s="166" t="s">
        <v>250</v>
      </c>
      <c r="D734" s="150" t="s">
        <v>557</v>
      </c>
      <c r="E734" s="155" t="s">
        <v>69</v>
      </c>
      <c r="F734" s="155"/>
      <c r="G734" s="151">
        <f>G735</f>
        <v>1500</v>
      </c>
      <c r="H734" s="151">
        <f>H735</f>
        <v>1500</v>
      </c>
      <c r="I734" s="152">
        <f>I735</f>
        <v>1500</v>
      </c>
      <c r="J734" s="126"/>
    </row>
    <row r="735" spans="1:10" ht="25.5" x14ac:dyDescent="0.2">
      <c r="A735" s="153" t="s">
        <v>70</v>
      </c>
      <c r="B735" s="154">
        <v>902</v>
      </c>
      <c r="C735" s="166" t="s">
        <v>250</v>
      </c>
      <c r="D735" s="150" t="s">
        <v>557</v>
      </c>
      <c r="E735" s="155" t="s">
        <v>71</v>
      </c>
      <c r="F735" s="155">
        <v>900100</v>
      </c>
      <c r="G735" s="151">
        <v>1500</v>
      </c>
      <c r="H735" s="151">
        <v>1500</v>
      </c>
      <c r="I735" s="152">
        <v>1500</v>
      </c>
      <c r="J735" s="126"/>
    </row>
    <row r="736" spans="1:10" x14ac:dyDescent="0.2">
      <c r="A736" s="153" t="s">
        <v>72</v>
      </c>
      <c r="B736" s="154">
        <v>902</v>
      </c>
      <c r="C736" s="166" t="s">
        <v>250</v>
      </c>
      <c r="D736" s="150" t="s">
        <v>557</v>
      </c>
      <c r="E736" s="155" t="s">
        <v>73</v>
      </c>
      <c r="F736" s="155"/>
      <c r="G736" s="151">
        <f>G737</f>
        <v>31.5</v>
      </c>
      <c r="H736" s="151">
        <f>H737</f>
        <v>31.5</v>
      </c>
      <c r="I736" s="152">
        <f>I737</f>
        <v>31.5</v>
      </c>
      <c r="J736" s="126"/>
    </row>
    <row r="737" spans="1:10" x14ac:dyDescent="0.2">
      <c r="A737" s="153" t="s">
        <v>74</v>
      </c>
      <c r="B737" s="154">
        <v>902</v>
      </c>
      <c r="C737" s="166" t="s">
        <v>250</v>
      </c>
      <c r="D737" s="150" t="s">
        <v>557</v>
      </c>
      <c r="E737" s="155" t="s">
        <v>75</v>
      </c>
      <c r="F737" s="155">
        <v>900100</v>
      </c>
      <c r="G737" s="151">
        <v>31.5</v>
      </c>
      <c r="H737" s="151">
        <v>31.5</v>
      </c>
      <c r="I737" s="152">
        <v>31.5</v>
      </c>
      <c r="J737" s="126"/>
    </row>
    <row r="738" spans="1:10" x14ac:dyDescent="0.2">
      <c r="A738" s="169" t="s">
        <v>185</v>
      </c>
      <c r="B738" s="141">
        <v>902</v>
      </c>
      <c r="C738" s="78" t="s">
        <v>250</v>
      </c>
      <c r="D738" s="86" t="s">
        <v>159</v>
      </c>
      <c r="E738" s="155"/>
      <c r="F738" s="155"/>
      <c r="G738" s="145">
        <f>G739</f>
        <v>500</v>
      </c>
      <c r="H738" s="145">
        <f t="shared" ref="H738:I740" si="197">H739</f>
        <v>500</v>
      </c>
      <c r="I738" s="146">
        <f t="shared" si="197"/>
        <v>500</v>
      </c>
      <c r="J738" s="126"/>
    </row>
    <row r="739" spans="1:10" x14ac:dyDescent="0.2">
      <c r="A739" s="156" t="s">
        <v>581</v>
      </c>
      <c r="B739" s="141">
        <v>902</v>
      </c>
      <c r="C739" s="78" t="s">
        <v>250</v>
      </c>
      <c r="D739" s="138" t="s">
        <v>580</v>
      </c>
      <c r="E739" s="155"/>
      <c r="F739" s="155"/>
      <c r="G739" s="145">
        <f>G740</f>
        <v>500</v>
      </c>
      <c r="H739" s="145">
        <f t="shared" si="197"/>
        <v>500</v>
      </c>
      <c r="I739" s="146">
        <f t="shared" si="197"/>
        <v>500</v>
      </c>
      <c r="J739" s="126"/>
    </row>
    <row r="740" spans="1:10" x14ac:dyDescent="0.2">
      <c r="A740" s="153" t="s">
        <v>72</v>
      </c>
      <c r="B740" s="154">
        <v>902</v>
      </c>
      <c r="C740" s="89" t="s">
        <v>250</v>
      </c>
      <c r="D740" s="150" t="s">
        <v>580</v>
      </c>
      <c r="E740" s="155" t="s">
        <v>73</v>
      </c>
      <c r="F740" s="155"/>
      <c r="G740" s="151">
        <f>G741</f>
        <v>500</v>
      </c>
      <c r="H740" s="151">
        <f t="shared" si="197"/>
        <v>500</v>
      </c>
      <c r="I740" s="152">
        <f t="shared" si="197"/>
        <v>500</v>
      </c>
      <c r="J740" s="126"/>
    </row>
    <row r="741" spans="1:10" x14ac:dyDescent="0.2">
      <c r="A741" s="153" t="s">
        <v>582</v>
      </c>
      <c r="B741" s="154">
        <v>902</v>
      </c>
      <c r="C741" s="89" t="s">
        <v>250</v>
      </c>
      <c r="D741" s="150" t="s">
        <v>580</v>
      </c>
      <c r="E741" s="155">
        <v>830</v>
      </c>
      <c r="F741" s="155">
        <v>900100</v>
      </c>
      <c r="G741" s="151">
        <v>500</v>
      </c>
      <c r="H741" s="151">
        <v>500</v>
      </c>
      <c r="I741" s="152">
        <v>500</v>
      </c>
      <c r="J741" s="126"/>
    </row>
    <row r="742" spans="1:10" x14ac:dyDescent="0.2">
      <c r="A742" s="156" t="s">
        <v>86</v>
      </c>
      <c r="B742" s="141">
        <v>902</v>
      </c>
      <c r="C742" s="78" t="s">
        <v>329</v>
      </c>
      <c r="D742" s="150"/>
      <c r="E742" s="155"/>
      <c r="F742" s="155"/>
      <c r="G742" s="145">
        <f>G743</f>
        <v>520</v>
      </c>
      <c r="H742" s="145">
        <f t="shared" ref="H742:I742" si="198">H743</f>
        <v>520</v>
      </c>
      <c r="I742" s="146">
        <f t="shared" si="198"/>
        <v>520</v>
      </c>
      <c r="J742" s="126"/>
    </row>
    <row r="743" spans="1:10" x14ac:dyDescent="0.2">
      <c r="A743" s="95" t="s">
        <v>90</v>
      </c>
      <c r="B743" s="141">
        <v>902</v>
      </c>
      <c r="C743" s="78" t="s">
        <v>249</v>
      </c>
      <c r="D743" s="150"/>
      <c r="E743" s="155"/>
      <c r="F743" s="155"/>
      <c r="G743" s="145">
        <f t="shared" ref="G743:I744" si="199">G744</f>
        <v>520</v>
      </c>
      <c r="H743" s="145">
        <f t="shared" si="199"/>
        <v>520</v>
      </c>
      <c r="I743" s="146">
        <f t="shared" si="199"/>
        <v>520</v>
      </c>
      <c r="J743" s="126"/>
    </row>
    <row r="744" spans="1:10" ht="21" customHeight="1" x14ac:dyDescent="0.2">
      <c r="A744" s="156" t="s">
        <v>494</v>
      </c>
      <c r="B744" s="141">
        <v>902</v>
      </c>
      <c r="C744" s="78" t="s">
        <v>249</v>
      </c>
      <c r="D744" s="138" t="s">
        <v>157</v>
      </c>
      <c r="E744" s="155"/>
      <c r="F744" s="155"/>
      <c r="G744" s="145">
        <f t="shared" si="199"/>
        <v>520</v>
      </c>
      <c r="H744" s="145">
        <f t="shared" si="199"/>
        <v>520</v>
      </c>
      <c r="I744" s="146">
        <f t="shared" si="199"/>
        <v>520</v>
      </c>
      <c r="J744" s="126"/>
    </row>
    <row r="745" spans="1:10" ht="40.5" customHeight="1" x14ac:dyDescent="0.2">
      <c r="A745" s="147" t="s">
        <v>490</v>
      </c>
      <c r="B745" s="141">
        <v>902</v>
      </c>
      <c r="C745" s="78" t="s">
        <v>249</v>
      </c>
      <c r="D745" s="138" t="s">
        <v>166</v>
      </c>
      <c r="E745" s="157"/>
      <c r="F745" s="157"/>
      <c r="G745" s="145">
        <f>G746+G750+G754</f>
        <v>520</v>
      </c>
      <c r="H745" s="145">
        <f>H746+H750+H754</f>
        <v>520</v>
      </c>
      <c r="I745" s="146">
        <f>I746+I750+I754</f>
        <v>520</v>
      </c>
      <c r="J745" s="126"/>
    </row>
    <row r="746" spans="1:10" x14ac:dyDescent="0.2">
      <c r="A746" s="147" t="s">
        <v>491</v>
      </c>
      <c r="B746" s="141">
        <v>902</v>
      </c>
      <c r="C746" s="78" t="s">
        <v>249</v>
      </c>
      <c r="D746" s="138" t="s">
        <v>239</v>
      </c>
      <c r="E746" s="157"/>
      <c r="F746" s="157"/>
      <c r="G746" s="145">
        <f>G747</f>
        <v>300</v>
      </c>
      <c r="H746" s="145">
        <f t="shared" ref="H746:I748" si="200">H747</f>
        <v>300</v>
      </c>
      <c r="I746" s="146">
        <f t="shared" si="200"/>
        <v>300</v>
      </c>
      <c r="J746" s="126"/>
    </row>
    <row r="747" spans="1:10" ht="25.5" x14ac:dyDescent="0.2">
      <c r="A747" s="153" t="s">
        <v>241</v>
      </c>
      <c r="B747" s="154">
        <v>902</v>
      </c>
      <c r="C747" s="89" t="s">
        <v>249</v>
      </c>
      <c r="D747" s="150" t="s">
        <v>242</v>
      </c>
      <c r="E747" s="155"/>
      <c r="F747" s="155"/>
      <c r="G747" s="151">
        <f>G748</f>
        <v>300</v>
      </c>
      <c r="H747" s="151">
        <f>H748</f>
        <v>300</v>
      </c>
      <c r="I747" s="152">
        <f t="shared" si="200"/>
        <v>300</v>
      </c>
      <c r="J747" s="126"/>
    </row>
    <row r="748" spans="1:10" x14ac:dyDescent="0.2">
      <c r="A748" s="153" t="s">
        <v>68</v>
      </c>
      <c r="B748" s="154">
        <v>902</v>
      </c>
      <c r="C748" s="89" t="s">
        <v>249</v>
      </c>
      <c r="D748" s="150" t="s">
        <v>242</v>
      </c>
      <c r="E748" s="155" t="s">
        <v>69</v>
      </c>
      <c r="F748" s="155"/>
      <c r="G748" s="151">
        <f>G749</f>
        <v>300</v>
      </c>
      <c r="H748" s="151">
        <f>H749</f>
        <v>300</v>
      </c>
      <c r="I748" s="152">
        <f t="shared" si="200"/>
        <v>300</v>
      </c>
      <c r="J748" s="126"/>
    </row>
    <row r="749" spans="1:10" ht="25.5" x14ac:dyDescent="0.2">
      <c r="A749" s="153" t="s">
        <v>70</v>
      </c>
      <c r="B749" s="154">
        <v>902</v>
      </c>
      <c r="C749" s="89" t="s">
        <v>249</v>
      </c>
      <c r="D749" s="150" t="s">
        <v>242</v>
      </c>
      <c r="E749" s="155" t="s">
        <v>71</v>
      </c>
      <c r="F749" s="155">
        <v>900100</v>
      </c>
      <c r="G749" s="151">
        <v>300</v>
      </c>
      <c r="H749" s="151">
        <v>300</v>
      </c>
      <c r="I749" s="152">
        <v>300</v>
      </c>
      <c r="J749" s="126"/>
    </row>
    <row r="750" spans="1:10" x14ac:dyDescent="0.2">
      <c r="A750" s="147" t="s">
        <v>489</v>
      </c>
      <c r="B750" s="141">
        <v>902</v>
      </c>
      <c r="C750" s="78" t="s">
        <v>249</v>
      </c>
      <c r="D750" s="138" t="s">
        <v>237</v>
      </c>
      <c r="E750" s="157"/>
      <c r="F750" s="155"/>
      <c r="G750" s="145">
        <f t="shared" ref="G750:I752" si="201">G751</f>
        <v>70</v>
      </c>
      <c r="H750" s="145">
        <f t="shared" si="201"/>
        <v>70</v>
      </c>
      <c r="I750" s="146">
        <f t="shared" si="201"/>
        <v>70</v>
      </c>
      <c r="J750" s="126"/>
    </row>
    <row r="751" spans="1:10" x14ac:dyDescent="0.2">
      <c r="A751" s="175" t="s">
        <v>236</v>
      </c>
      <c r="B751" s="154">
        <v>902</v>
      </c>
      <c r="C751" s="89" t="s">
        <v>249</v>
      </c>
      <c r="D751" s="150" t="s">
        <v>238</v>
      </c>
      <c r="E751" s="155"/>
      <c r="F751" s="155"/>
      <c r="G751" s="151">
        <f t="shared" si="201"/>
        <v>70</v>
      </c>
      <c r="H751" s="151">
        <f t="shared" si="201"/>
        <v>70</v>
      </c>
      <c r="I751" s="152">
        <f t="shared" si="201"/>
        <v>70</v>
      </c>
      <c r="J751" s="126"/>
    </row>
    <row r="752" spans="1:10" x14ac:dyDescent="0.2">
      <c r="A752" s="153" t="s">
        <v>68</v>
      </c>
      <c r="B752" s="154">
        <v>902</v>
      </c>
      <c r="C752" s="89" t="s">
        <v>249</v>
      </c>
      <c r="D752" s="150" t="s">
        <v>238</v>
      </c>
      <c r="E752" s="155" t="s">
        <v>69</v>
      </c>
      <c r="F752" s="155"/>
      <c r="G752" s="151">
        <f t="shared" si="201"/>
        <v>70</v>
      </c>
      <c r="H752" s="151">
        <f t="shared" si="201"/>
        <v>70</v>
      </c>
      <c r="I752" s="152">
        <f t="shared" si="201"/>
        <v>70</v>
      </c>
      <c r="J752" s="126"/>
    </row>
    <row r="753" spans="1:10" ht="25.5" x14ac:dyDescent="0.2">
      <c r="A753" s="153" t="s">
        <v>70</v>
      </c>
      <c r="B753" s="154">
        <v>902</v>
      </c>
      <c r="C753" s="89" t="s">
        <v>249</v>
      </c>
      <c r="D753" s="150" t="s">
        <v>238</v>
      </c>
      <c r="E753" s="155" t="s">
        <v>71</v>
      </c>
      <c r="F753" s="155">
        <v>900100</v>
      </c>
      <c r="G753" s="151">
        <v>70</v>
      </c>
      <c r="H753" s="151">
        <v>70</v>
      </c>
      <c r="I753" s="152">
        <v>70</v>
      </c>
      <c r="J753" s="126"/>
    </row>
    <row r="754" spans="1:10" x14ac:dyDescent="0.2">
      <c r="A754" s="147" t="s">
        <v>492</v>
      </c>
      <c r="B754" s="154">
        <v>902</v>
      </c>
      <c r="C754" s="89" t="s">
        <v>249</v>
      </c>
      <c r="D754" s="138" t="s">
        <v>299</v>
      </c>
      <c r="E754" s="157"/>
      <c r="F754" s="155"/>
      <c r="G754" s="145">
        <f>G755</f>
        <v>150</v>
      </c>
      <c r="H754" s="145">
        <f t="shared" ref="H754:I756" si="202">H755</f>
        <v>150</v>
      </c>
      <c r="I754" s="146">
        <f t="shared" si="202"/>
        <v>150</v>
      </c>
      <c r="J754" s="126"/>
    </row>
    <row r="755" spans="1:10" x14ac:dyDescent="0.2">
      <c r="A755" s="175" t="s">
        <v>493</v>
      </c>
      <c r="B755" s="154">
        <v>902</v>
      </c>
      <c r="C755" s="89" t="s">
        <v>249</v>
      </c>
      <c r="D755" s="150" t="s">
        <v>301</v>
      </c>
      <c r="E755" s="84"/>
      <c r="F755" s="155"/>
      <c r="G755" s="151">
        <f>G756</f>
        <v>150</v>
      </c>
      <c r="H755" s="151">
        <f>H756</f>
        <v>150</v>
      </c>
      <c r="I755" s="152">
        <f t="shared" si="202"/>
        <v>150</v>
      </c>
      <c r="J755" s="126"/>
    </row>
    <row r="756" spans="1:10" x14ac:dyDescent="0.2">
      <c r="A756" s="153" t="s">
        <v>68</v>
      </c>
      <c r="B756" s="154">
        <v>902</v>
      </c>
      <c r="C756" s="89" t="s">
        <v>249</v>
      </c>
      <c r="D756" s="150" t="s">
        <v>301</v>
      </c>
      <c r="E756" s="155" t="s">
        <v>69</v>
      </c>
      <c r="F756" s="155"/>
      <c r="G756" s="151">
        <f>G757</f>
        <v>150</v>
      </c>
      <c r="H756" s="151">
        <f>H757</f>
        <v>150</v>
      </c>
      <c r="I756" s="152">
        <f t="shared" si="202"/>
        <v>150</v>
      </c>
      <c r="J756" s="126"/>
    </row>
    <row r="757" spans="1:10" ht="25.5" x14ac:dyDescent="0.2">
      <c r="A757" s="153" t="s">
        <v>70</v>
      </c>
      <c r="B757" s="154">
        <v>902</v>
      </c>
      <c r="C757" s="89" t="s">
        <v>249</v>
      </c>
      <c r="D757" s="150" t="s">
        <v>301</v>
      </c>
      <c r="E757" s="155" t="s">
        <v>71</v>
      </c>
      <c r="F757" s="155">
        <v>900100</v>
      </c>
      <c r="G757" s="151">
        <v>150</v>
      </c>
      <c r="H757" s="151">
        <v>150</v>
      </c>
      <c r="I757" s="152">
        <v>150</v>
      </c>
      <c r="J757" s="126"/>
    </row>
    <row r="758" spans="1:10" x14ac:dyDescent="0.2">
      <c r="A758" s="147" t="s">
        <v>93</v>
      </c>
      <c r="B758" s="77" t="s">
        <v>124</v>
      </c>
      <c r="C758" s="78" t="s">
        <v>343</v>
      </c>
      <c r="D758" s="150"/>
      <c r="E758" s="155"/>
      <c r="F758" s="155"/>
      <c r="G758" s="145">
        <f>G759</f>
        <v>862317.38</v>
      </c>
      <c r="H758" s="145">
        <f>H759</f>
        <v>1169456.77</v>
      </c>
      <c r="I758" s="146">
        <f>I759</f>
        <v>331523.20000000001</v>
      </c>
      <c r="J758" s="126"/>
    </row>
    <row r="759" spans="1:10" x14ac:dyDescent="0.2">
      <c r="A759" s="99" t="s">
        <v>94</v>
      </c>
      <c r="B759" s="77" t="s">
        <v>124</v>
      </c>
      <c r="C759" s="78" t="s">
        <v>281</v>
      </c>
      <c r="D759" s="77"/>
      <c r="E759" s="77"/>
      <c r="F759" s="77"/>
      <c r="G759" s="145">
        <f>G760+G771</f>
        <v>862317.38</v>
      </c>
      <c r="H759" s="145">
        <f>H760+H771</f>
        <v>1169456.77</v>
      </c>
      <c r="I759" s="146">
        <f>I760+I771</f>
        <v>331523.20000000001</v>
      </c>
      <c r="J759" s="126"/>
    </row>
    <row r="760" spans="1:10" x14ac:dyDescent="0.2">
      <c r="A760" s="147" t="s">
        <v>550</v>
      </c>
      <c r="B760" s="75">
        <v>902</v>
      </c>
      <c r="C760" s="76" t="s">
        <v>281</v>
      </c>
      <c r="D760" s="138" t="s">
        <v>170</v>
      </c>
      <c r="E760" s="77"/>
      <c r="F760" s="77"/>
      <c r="G760" s="145">
        <f t="shared" ref="G760:I761" si="203">G761</f>
        <v>68500</v>
      </c>
      <c r="H760" s="145">
        <f t="shared" si="203"/>
        <v>20500</v>
      </c>
      <c r="I760" s="146">
        <f t="shared" si="203"/>
        <v>20500</v>
      </c>
      <c r="J760" s="126"/>
    </row>
    <row r="761" spans="1:10" x14ac:dyDescent="0.2">
      <c r="A761" s="147" t="s">
        <v>603</v>
      </c>
      <c r="B761" s="75">
        <v>902</v>
      </c>
      <c r="C761" s="78" t="s">
        <v>281</v>
      </c>
      <c r="D761" s="138" t="s">
        <v>297</v>
      </c>
      <c r="E761" s="196"/>
      <c r="F761" s="196"/>
      <c r="G761" s="145">
        <f t="shared" si="203"/>
        <v>68500</v>
      </c>
      <c r="H761" s="145">
        <f t="shared" si="203"/>
        <v>20500</v>
      </c>
      <c r="I761" s="146">
        <f t="shared" si="203"/>
        <v>20500</v>
      </c>
      <c r="J761" s="126"/>
    </row>
    <row r="762" spans="1:10" ht="25.5" x14ac:dyDescent="0.2">
      <c r="A762" s="163" t="s">
        <v>296</v>
      </c>
      <c r="B762" s="75">
        <v>902</v>
      </c>
      <c r="C762" s="78" t="s">
        <v>281</v>
      </c>
      <c r="D762" s="138" t="s">
        <v>307</v>
      </c>
      <c r="E762" s="196"/>
      <c r="F762" s="196"/>
      <c r="G762" s="145">
        <f>G768+G763</f>
        <v>68500</v>
      </c>
      <c r="H762" s="145">
        <f t="shared" ref="H762:I762" si="204">H768+H763</f>
        <v>20500</v>
      </c>
      <c r="I762" s="146">
        <f t="shared" si="204"/>
        <v>20500</v>
      </c>
      <c r="J762" s="126"/>
    </row>
    <row r="763" spans="1:10" ht="25.5" x14ac:dyDescent="0.2">
      <c r="A763" s="164" t="s">
        <v>688</v>
      </c>
      <c r="B763" s="123">
        <v>902</v>
      </c>
      <c r="C763" s="109" t="s">
        <v>281</v>
      </c>
      <c r="D763" s="150" t="s">
        <v>574</v>
      </c>
      <c r="E763" s="108"/>
      <c r="F763" s="108"/>
      <c r="G763" s="151">
        <f>G764+G766</f>
        <v>28000</v>
      </c>
      <c r="H763" s="151">
        <f t="shared" ref="H763:I763" si="205">H764+H766</f>
        <v>0</v>
      </c>
      <c r="I763" s="152">
        <f t="shared" si="205"/>
        <v>0</v>
      </c>
      <c r="J763" s="126"/>
    </row>
    <row r="764" spans="1:10" x14ac:dyDescent="0.2">
      <c r="A764" s="168" t="s">
        <v>68</v>
      </c>
      <c r="B764" s="123">
        <v>902</v>
      </c>
      <c r="C764" s="109" t="s">
        <v>281</v>
      </c>
      <c r="D764" s="150" t="s">
        <v>574</v>
      </c>
      <c r="E764" s="155" t="s">
        <v>69</v>
      </c>
      <c r="F764" s="155"/>
      <c r="G764" s="151">
        <f t="shared" ref="G764:I764" si="206">G765</f>
        <v>18000</v>
      </c>
      <c r="H764" s="151">
        <f t="shared" si="206"/>
        <v>0</v>
      </c>
      <c r="I764" s="152">
        <f t="shared" si="206"/>
        <v>0</v>
      </c>
      <c r="J764" s="126"/>
    </row>
    <row r="765" spans="1:10" ht="25.5" x14ac:dyDescent="0.2">
      <c r="A765" s="168" t="s">
        <v>70</v>
      </c>
      <c r="B765" s="123">
        <v>902</v>
      </c>
      <c r="C765" s="109" t="s">
        <v>281</v>
      </c>
      <c r="D765" s="150" t="s">
        <v>574</v>
      </c>
      <c r="E765" s="155" t="s">
        <v>71</v>
      </c>
      <c r="F765" s="155">
        <v>900100</v>
      </c>
      <c r="G765" s="151">
        <v>18000</v>
      </c>
      <c r="H765" s="151">
        <v>0</v>
      </c>
      <c r="I765" s="152">
        <v>0</v>
      </c>
      <c r="J765" s="126"/>
    </row>
    <row r="766" spans="1:10" x14ac:dyDescent="0.2">
      <c r="A766" s="168" t="s">
        <v>72</v>
      </c>
      <c r="B766" s="123">
        <v>902</v>
      </c>
      <c r="C766" s="109" t="s">
        <v>281</v>
      </c>
      <c r="D766" s="150" t="s">
        <v>574</v>
      </c>
      <c r="E766" s="155">
        <v>800</v>
      </c>
      <c r="F766" s="155"/>
      <c r="G766" s="151">
        <f>G767</f>
        <v>10000</v>
      </c>
      <c r="H766" s="151">
        <f t="shared" ref="H766:I766" si="207">H767</f>
        <v>0</v>
      </c>
      <c r="I766" s="152">
        <f t="shared" si="207"/>
        <v>0</v>
      </c>
      <c r="J766" s="126"/>
    </row>
    <row r="767" spans="1:10" x14ac:dyDescent="0.2">
      <c r="A767" s="168" t="s">
        <v>74</v>
      </c>
      <c r="B767" s="123">
        <v>902</v>
      </c>
      <c r="C767" s="109" t="s">
        <v>281</v>
      </c>
      <c r="D767" s="150" t="s">
        <v>574</v>
      </c>
      <c r="E767" s="155">
        <v>850</v>
      </c>
      <c r="F767" s="155">
        <v>900100</v>
      </c>
      <c r="G767" s="151">
        <v>10000</v>
      </c>
      <c r="H767" s="151">
        <v>0</v>
      </c>
      <c r="I767" s="152">
        <v>0</v>
      </c>
      <c r="J767" s="126"/>
    </row>
    <row r="768" spans="1:10" x14ac:dyDescent="0.2">
      <c r="A768" s="153" t="s">
        <v>310</v>
      </c>
      <c r="B768" s="123">
        <v>902</v>
      </c>
      <c r="C768" s="89" t="s">
        <v>281</v>
      </c>
      <c r="D768" s="150" t="s">
        <v>311</v>
      </c>
      <c r="E768" s="155"/>
      <c r="F768" s="155"/>
      <c r="G768" s="151">
        <f t="shared" ref="G768:I769" si="208">G769</f>
        <v>40500</v>
      </c>
      <c r="H768" s="151">
        <f t="shared" si="208"/>
        <v>20500</v>
      </c>
      <c r="I768" s="152">
        <f t="shared" si="208"/>
        <v>20500</v>
      </c>
      <c r="J768" s="126"/>
    </row>
    <row r="769" spans="1:10" x14ac:dyDescent="0.2">
      <c r="A769" s="153" t="s">
        <v>68</v>
      </c>
      <c r="B769" s="123">
        <v>902</v>
      </c>
      <c r="C769" s="89" t="s">
        <v>281</v>
      </c>
      <c r="D769" s="150" t="s">
        <v>311</v>
      </c>
      <c r="E769" s="155" t="s">
        <v>69</v>
      </c>
      <c r="F769" s="155"/>
      <c r="G769" s="151">
        <f t="shared" si="208"/>
        <v>40500</v>
      </c>
      <c r="H769" s="151">
        <f t="shared" si="208"/>
        <v>20500</v>
      </c>
      <c r="I769" s="152">
        <f t="shared" si="208"/>
        <v>20500</v>
      </c>
      <c r="J769" s="126"/>
    </row>
    <row r="770" spans="1:10" ht="25.5" x14ac:dyDescent="0.2">
      <c r="A770" s="153" t="s">
        <v>70</v>
      </c>
      <c r="B770" s="123">
        <v>902</v>
      </c>
      <c r="C770" s="89" t="s">
        <v>281</v>
      </c>
      <c r="D770" s="150" t="s">
        <v>311</v>
      </c>
      <c r="E770" s="155" t="s">
        <v>71</v>
      </c>
      <c r="F770" s="155">
        <v>900100</v>
      </c>
      <c r="G770" s="151">
        <v>40500</v>
      </c>
      <c r="H770" s="151">
        <v>20500</v>
      </c>
      <c r="I770" s="152">
        <v>20500</v>
      </c>
      <c r="J770" s="126"/>
    </row>
    <row r="771" spans="1:10" x14ac:dyDescent="0.2">
      <c r="A771" s="156" t="s">
        <v>604</v>
      </c>
      <c r="B771" s="75">
        <v>902</v>
      </c>
      <c r="C771" s="78" t="s">
        <v>281</v>
      </c>
      <c r="D771" s="138" t="s">
        <v>608</v>
      </c>
      <c r="E771" s="157"/>
      <c r="F771" s="157"/>
      <c r="G771" s="145">
        <f>G772</f>
        <v>793817.38</v>
      </c>
      <c r="H771" s="145">
        <f t="shared" ref="H771:I771" si="209">H772</f>
        <v>1148956.77</v>
      </c>
      <c r="I771" s="146">
        <f t="shared" si="209"/>
        <v>311023.2</v>
      </c>
      <c r="J771" s="126"/>
    </row>
    <row r="772" spans="1:10" ht="38.25" x14ac:dyDescent="0.2">
      <c r="A772" s="156" t="s">
        <v>605</v>
      </c>
      <c r="B772" s="75">
        <v>902</v>
      </c>
      <c r="C772" s="78" t="s">
        <v>281</v>
      </c>
      <c r="D772" s="138" t="s">
        <v>609</v>
      </c>
      <c r="E772" s="157"/>
      <c r="F772" s="157"/>
      <c r="G772" s="145">
        <f>G773</f>
        <v>793817.38</v>
      </c>
      <c r="H772" s="145">
        <f t="shared" ref="H772:I772" si="210">H773</f>
        <v>1148956.77</v>
      </c>
      <c r="I772" s="146">
        <f t="shared" si="210"/>
        <v>311023.2</v>
      </c>
      <c r="J772" s="126"/>
    </row>
    <row r="773" spans="1:10" ht="25.5" x14ac:dyDescent="0.2">
      <c r="A773" s="156" t="s">
        <v>606</v>
      </c>
      <c r="B773" s="75">
        <v>902</v>
      </c>
      <c r="C773" s="78" t="s">
        <v>281</v>
      </c>
      <c r="D773" s="138" t="s">
        <v>610</v>
      </c>
      <c r="E773" s="157"/>
      <c r="F773" s="157"/>
      <c r="G773" s="145">
        <f>G774+G777+G784</f>
        <v>793817.38</v>
      </c>
      <c r="H773" s="145">
        <f t="shared" ref="H773:I773" si="211">H774+H777</f>
        <v>1148956.77</v>
      </c>
      <c r="I773" s="146">
        <f t="shared" si="211"/>
        <v>311023.2</v>
      </c>
      <c r="J773" s="126"/>
    </row>
    <row r="774" spans="1:10" ht="25.5" x14ac:dyDescent="0.2">
      <c r="A774" s="153" t="s">
        <v>627</v>
      </c>
      <c r="B774" s="123">
        <v>902</v>
      </c>
      <c r="C774" s="89" t="s">
        <v>281</v>
      </c>
      <c r="D774" s="150" t="s">
        <v>778</v>
      </c>
      <c r="E774" s="155"/>
      <c r="F774" s="155"/>
      <c r="G774" s="151">
        <f>G775</f>
        <v>0</v>
      </c>
      <c r="H774" s="151">
        <f t="shared" ref="H774:I775" si="212">H775</f>
        <v>0</v>
      </c>
      <c r="I774" s="152">
        <f t="shared" si="212"/>
        <v>115536</v>
      </c>
      <c r="J774" s="126"/>
    </row>
    <row r="775" spans="1:10" x14ac:dyDescent="0.2">
      <c r="A775" s="153" t="s">
        <v>68</v>
      </c>
      <c r="B775" s="123">
        <v>902</v>
      </c>
      <c r="C775" s="89" t="s">
        <v>281</v>
      </c>
      <c r="D775" s="150" t="s">
        <v>778</v>
      </c>
      <c r="E775" s="155">
        <v>200</v>
      </c>
      <c r="F775" s="155"/>
      <c r="G775" s="151">
        <f>G776</f>
        <v>0</v>
      </c>
      <c r="H775" s="151">
        <f t="shared" si="212"/>
        <v>0</v>
      </c>
      <c r="I775" s="152">
        <f t="shared" si="212"/>
        <v>115536</v>
      </c>
      <c r="J775" s="126"/>
    </row>
    <row r="776" spans="1:10" ht="25.5" x14ac:dyDescent="0.2">
      <c r="A776" s="153" t="s">
        <v>70</v>
      </c>
      <c r="B776" s="123">
        <v>902</v>
      </c>
      <c r="C776" s="89" t="s">
        <v>281</v>
      </c>
      <c r="D776" s="150" t="s">
        <v>778</v>
      </c>
      <c r="E776" s="108">
        <v>240</v>
      </c>
      <c r="F776" s="155">
        <v>900100</v>
      </c>
      <c r="G776" s="151">
        <v>0</v>
      </c>
      <c r="H776" s="151">
        <v>0</v>
      </c>
      <c r="I776" s="152">
        <v>115536</v>
      </c>
      <c r="J776" s="126"/>
    </row>
    <row r="777" spans="1:10" ht="25.5" x14ac:dyDescent="0.2">
      <c r="A777" s="153" t="s">
        <v>607</v>
      </c>
      <c r="B777" s="123">
        <v>902</v>
      </c>
      <c r="C777" s="89" t="s">
        <v>281</v>
      </c>
      <c r="D777" s="150" t="s">
        <v>779</v>
      </c>
      <c r="E777" s="155"/>
      <c r="F777" s="155"/>
      <c r="G777" s="151">
        <f>G778+G781</f>
        <v>700773.38</v>
      </c>
      <c r="H777" s="151">
        <f t="shared" ref="H777:I777" si="213">H778+H781</f>
        <v>1148956.77</v>
      </c>
      <c r="I777" s="152">
        <f t="shared" si="213"/>
        <v>195487.2</v>
      </c>
      <c r="J777" s="126"/>
    </row>
    <row r="778" spans="1:10" x14ac:dyDescent="0.2">
      <c r="A778" s="153" t="s">
        <v>95</v>
      </c>
      <c r="B778" s="123">
        <v>902</v>
      </c>
      <c r="C778" s="89" t="s">
        <v>281</v>
      </c>
      <c r="D778" s="150" t="s">
        <v>779</v>
      </c>
      <c r="E778" s="155">
        <v>400</v>
      </c>
      <c r="F778" s="155"/>
      <c r="G778" s="151">
        <f>G779+G780</f>
        <v>7815.18</v>
      </c>
      <c r="H778" s="151">
        <f>H779+H780</f>
        <v>1148956.77</v>
      </c>
      <c r="I778" s="185">
        <f>I779+I780</f>
        <v>195487.2</v>
      </c>
      <c r="J778" s="126"/>
    </row>
    <row r="779" spans="1:10" x14ac:dyDescent="0.2">
      <c r="A779" s="153" t="s">
        <v>97</v>
      </c>
      <c r="B779" s="123">
        <v>902</v>
      </c>
      <c r="C779" s="89" t="s">
        <v>281</v>
      </c>
      <c r="D779" s="150" t="s">
        <v>779</v>
      </c>
      <c r="E779" s="155">
        <v>410</v>
      </c>
      <c r="F779" s="155">
        <v>900302</v>
      </c>
      <c r="G779" s="151">
        <v>6338.08</v>
      </c>
      <c r="H779" s="151">
        <v>931803.94</v>
      </c>
      <c r="I779" s="185">
        <v>158540.12</v>
      </c>
      <c r="J779" s="126"/>
    </row>
    <row r="780" spans="1:10" x14ac:dyDescent="0.2">
      <c r="A780" s="153" t="s">
        <v>97</v>
      </c>
      <c r="B780" s="123">
        <v>902</v>
      </c>
      <c r="C780" s="89" t="s">
        <v>281</v>
      </c>
      <c r="D780" s="150" t="s">
        <v>779</v>
      </c>
      <c r="E780" s="155">
        <v>410</v>
      </c>
      <c r="F780" s="155">
        <v>900100</v>
      </c>
      <c r="G780" s="151">
        <v>1477.1</v>
      </c>
      <c r="H780" s="151">
        <v>217152.83</v>
      </c>
      <c r="I780" s="185">
        <v>36947.08</v>
      </c>
      <c r="J780" s="126"/>
    </row>
    <row r="781" spans="1:10" x14ac:dyDescent="0.2">
      <c r="A781" s="168" t="s">
        <v>72</v>
      </c>
      <c r="B781" s="123">
        <v>902</v>
      </c>
      <c r="C781" s="89" t="s">
        <v>281</v>
      </c>
      <c r="D781" s="150" t="s">
        <v>779</v>
      </c>
      <c r="E781" s="155">
        <v>800</v>
      </c>
      <c r="F781" s="155"/>
      <c r="G781" s="151">
        <f>G782+G783</f>
        <v>692958.2</v>
      </c>
      <c r="H781" s="151">
        <f t="shared" ref="H781:I781" si="214">H782+H783</f>
        <v>0</v>
      </c>
      <c r="I781" s="152">
        <f t="shared" si="214"/>
        <v>0</v>
      </c>
      <c r="J781" s="126"/>
    </row>
    <row r="782" spans="1:10" x14ac:dyDescent="0.2">
      <c r="A782" s="168" t="s">
        <v>74</v>
      </c>
      <c r="B782" s="123">
        <v>902</v>
      </c>
      <c r="C782" s="89" t="s">
        <v>281</v>
      </c>
      <c r="D782" s="150" t="s">
        <v>779</v>
      </c>
      <c r="E782" s="155">
        <v>850</v>
      </c>
      <c r="F782" s="155">
        <v>900302</v>
      </c>
      <c r="G782" s="151">
        <v>561989.1</v>
      </c>
      <c r="H782" s="151">
        <v>0</v>
      </c>
      <c r="I782" s="185">
        <v>0</v>
      </c>
      <c r="J782" s="126"/>
    </row>
    <row r="783" spans="1:10" x14ac:dyDescent="0.2">
      <c r="A783" s="168" t="s">
        <v>74</v>
      </c>
      <c r="B783" s="123">
        <v>902</v>
      </c>
      <c r="C783" s="89" t="s">
        <v>281</v>
      </c>
      <c r="D783" s="150" t="s">
        <v>779</v>
      </c>
      <c r="E783" s="155">
        <v>850</v>
      </c>
      <c r="F783" s="155">
        <v>900100</v>
      </c>
      <c r="G783" s="151">
        <v>130969.1</v>
      </c>
      <c r="H783" s="151">
        <v>0</v>
      </c>
      <c r="I783" s="185">
        <v>0</v>
      </c>
      <c r="J783" s="126"/>
    </row>
    <row r="784" spans="1:10" ht="38.25" x14ac:dyDescent="0.2">
      <c r="A784" s="171" t="s">
        <v>813</v>
      </c>
      <c r="B784" s="123">
        <v>902</v>
      </c>
      <c r="C784" s="89" t="s">
        <v>281</v>
      </c>
      <c r="D784" s="155" t="s">
        <v>814</v>
      </c>
      <c r="E784" s="155"/>
      <c r="F784" s="155"/>
      <c r="G784" s="151">
        <f>G785+G787</f>
        <v>93044</v>
      </c>
      <c r="H784" s="151">
        <f t="shared" ref="H784:I784" si="215">H785</f>
        <v>0</v>
      </c>
      <c r="I784" s="152">
        <f t="shared" si="215"/>
        <v>0</v>
      </c>
      <c r="J784" s="126"/>
    </row>
    <row r="785" spans="1:10" x14ac:dyDescent="0.2">
      <c r="A785" s="153" t="s">
        <v>95</v>
      </c>
      <c r="B785" s="123">
        <v>902</v>
      </c>
      <c r="C785" s="89" t="s">
        <v>281</v>
      </c>
      <c r="D785" s="155" t="s">
        <v>814</v>
      </c>
      <c r="E785" s="155" t="s">
        <v>96</v>
      </c>
      <c r="F785" s="155"/>
      <c r="G785" s="151">
        <f t="shared" ref="G785:I785" si="216">G786</f>
        <v>91344</v>
      </c>
      <c r="H785" s="151">
        <f t="shared" si="216"/>
        <v>0</v>
      </c>
      <c r="I785" s="152">
        <f t="shared" si="216"/>
        <v>0</v>
      </c>
      <c r="J785" s="126"/>
    </row>
    <row r="786" spans="1:10" x14ac:dyDescent="0.2">
      <c r="A786" s="153" t="s">
        <v>97</v>
      </c>
      <c r="B786" s="123">
        <v>902</v>
      </c>
      <c r="C786" s="89" t="s">
        <v>281</v>
      </c>
      <c r="D786" s="155" t="s">
        <v>814</v>
      </c>
      <c r="E786" s="155" t="s">
        <v>98</v>
      </c>
      <c r="F786" s="155">
        <v>900100</v>
      </c>
      <c r="G786" s="151">
        <v>91344</v>
      </c>
      <c r="H786" s="151">
        <v>0</v>
      </c>
      <c r="I786" s="152">
        <v>0</v>
      </c>
      <c r="J786" s="126"/>
    </row>
    <row r="787" spans="1:10" x14ac:dyDescent="0.2">
      <c r="A787" s="168" t="s">
        <v>72</v>
      </c>
      <c r="B787" s="123">
        <v>902</v>
      </c>
      <c r="C787" s="89" t="s">
        <v>281</v>
      </c>
      <c r="D787" s="155" t="s">
        <v>814</v>
      </c>
      <c r="E787" s="155">
        <v>800</v>
      </c>
      <c r="F787" s="155"/>
      <c r="G787" s="151">
        <f>G788</f>
        <v>1700</v>
      </c>
      <c r="H787" s="151">
        <f t="shared" ref="H787:I787" si="217">H788</f>
        <v>0</v>
      </c>
      <c r="I787" s="152">
        <f t="shared" si="217"/>
        <v>0</v>
      </c>
      <c r="J787" s="126"/>
    </row>
    <row r="788" spans="1:10" x14ac:dyDescent="0.2">
      <c r="A788" s="168" t="s">
        <v>74</v>
      </c>
      <c r="B788" s="123">
        <v>902</v>
      </c>
      <c r="C788" s="89" t="s">
        <v>281</v>
      </c>
      <c r="D788" s="155" t="s">
        <v>814</v>
      </c>
      <c r="E788" s="155">
        <v>850</v>
      </c>
      <c r="F788" s="155">
        <v>900100</v>
      </c>
      <c r="G788" s="151">
        <v>1700</v>
      </c>
      <c r="H788" s="151">
        <v>0</v>
      </c>
      <c r="I788" s="152">
        <v>0</v>
      </c>
      <c r="J788" s="126"/>
    </row>
    <row r="789" spans="1:10" x14ac:dyDescent="0.2">
      <c r="A789" s="94" t="s">
        <v>116</v>
      </c>
      <c r="B789" s="77">
        <v>902</v>
      </c>
      <c r="C789" s="78" t="s">
        <v>347</v>
      </c>
      <c r="D789" s="150"/>
      <c r="E789" s="155"/>
      <c r="F789" s="155"/>
      <c r="G789" s="145">
        <f t="shared" ref="G789:I791" si="218">G790</f>
        <v>0</v>
      </c>
      <c r="H789" s="145">
        <f t="shared" si="218"/>
        <v>6350</v>
      </c>
      <c r="I789" s="146">
        <f t="shared" si="218"/>
        <v>0</v>
      </c>
      <c r="J789" s="126"/>
    </row>
    <row r="790" spans="1:10" x14ac:dyDescent="0.2">
      <c r="A790" s="95" t="s">
        <v>125</v>
      </c>
      <c r="B790" s="77">
        <v>902</v>
      </c>
      <c r="C790" s="78" t="s">
        <v>247</v>
      </c>
      <c r="D790" s="138"/>
      <c r="E790" s="195"/>
      <c r="F790" s="195"/>
      <c r="G790" s="145">
        <f t="shared" si="218"/>
        <v>0</v>
      </c>
      <c r="H790" s="145">
        <f t="shared" si="218"/>
        <v>6350</v>
      </c>
      <c r="I790" s="146">
        <f t="shared" si="218"/>
        <v>0</v>
      </c>
      <c r="J790" s="126"/>
    </row>
    <row r="791" spans="1:10" x14ac:dyDescent="0.2">
      <c r="A791" s="148" t="s">
        <v>523</v>
      </c>
      <c r="B791" s="77">
        <v>902</v>
      </c>
      <c r="C791" s="78" t="s">
        <v>247</v>
      </c>
      <c r="D791" s="138" t="s">
        <v>140</v>
      </c>
      <c r="E791" s="196"/>
      <c r="F791" s="196"/>
      <c r="G791" s="145">
        <f>G792</f>
        <v>0</v>
      </c>
      <c r="H791" s="145">
        <f t="shared" si="218"/>
        <v>6350</v>
      </c>
      <c r="I791" s="146">
        <f t="shared" si="218"/>
        <v>0</v>
      </c>
      <c r="J791" s="126"/>
    </row>
    <row r="792" spans="1:10" ht="25.5" x14ac:dyDescent="0.2">
      <c r="A792" s="148" t="s">
        <v>524</v>
      </c>
      <c r="B792" s="77">
        <v>902</v>
      </c>
      <c r="C792" s="78" t="s">
        <v>247</v>
      </c>
      <c r="D792" s="138" t="s">
        <v>141</v>
      </c>
      <c r="E792" s="157"/>
      <c r="F792" s="157"/>
      <c r="G792" s="145">
        <f t="shared" ref="G792:I793" si="219">G793</f>
        <v>0</v>
      </c>
      <c r="H792" s="145">
        <f t="shared" si="219"/>
        <v>6350</v>
      </c>
      <c r="I792" s="146">
        <f t="shared" si="219"/>
        <v>0</v>
      </c>
      <c r="J792" s="126"/>
    </row>
    <row r="793" spans="1:10" ht="38.25" x14ac:dyDescent="0.2">
      <c r="A793" s="148" t="s">
        <v>525</v>
      </c>
      <c r="B793" s="77">
        <v>902</v>
      </c>
      <c r="C793" s="78" t="s">
        <v>247</v>
      </c>
      <c r="D793" s="138" t="s">
        <v>150</v>
      </c>
      <c r="E793" s="157"/>
      <c r="F793" s="157"/>
      <c r="G793" s="145">
        <f>G794</f>
        <v>0</v>
      </c>
      <c r="H793" s="145">
        <f t="shared" si="219"/>
        <v>6350</v>
      </c>
      <c r="I793" s="146">
        <f t="shared" si="219"/>
        <v>0</v>
      </c>
      <c r="J793" s="126"/>
    </row>
    <row r="794" spans="1:10" ht="25.5" x14ac:dyDescent="0.2">
      <c r="A794" s="176" t="s">
        <v>594</v>
      </c>
      <c r="B794" s="120">
        <v>902</v>
      </c>
      <c r="C794" s="89" t="s">
        <v>247</v>
      </c>
      <c r="D794" s="150" t="s">
        <v>313</v>
      </c>
      <c r="E794" s="155"/>
      <c r="F794" s="155"/>
      <c r="G794" s="151">
        <f>G795</f>
        <v>0</v>
      </c>
      <c r="H794" s="151">
        <f>H795</f>
        <v>6350</v>
      </c>
      <c r="I794" s="152">
        <f>I795</f>
        <v>0</v>
      </c>
      <c r="J794" s="126"/>
    </row>
    <row r="795" spans="1:10" x14ac:dyDescent="0.2">
      <c r="A795" s="153" t="s">
        <v>95</v>
      </c>
      <c r="B795" s="120">
        <v>902</v>
      </c>
      <c r="C795" s="89" t="s">
        <v>247</v>
      </c>
      <c r="D795" s="150" t="s">
        <v>313</v>
      </c>
      <c r="E795" s="155">
        <v>400</v>
      </c>
      <c r="F795" s="155"/>
      <c r="G795" s="151">
        <f>G796</f>
        <v>0</v>
      </c>
      <c r="H795" s="151">
        <f>H796</f>
        <v>6350</v>
      </c>
      <c r="I795" s="152">
        <f>I796</f>
        <v>0</v>
      </c>
      <c r="J795" s="126"/>
    </row>
    <row r="796" spans="1:10" x14ac:dyDescent="0.2">
      <c r="A796" s="153" t="s">
        <v>97</v>
      </c>
      <c r="B796" s="120">
        <v>902</v>
      </c>
      <c r="C796" s="89" t="s">
        <v>247</v>
      </c>
      <c r="D796" s="150" t="s">
        <v>313</v>
      </c>
      <c r="E796" s="155">
        <v>410</v>
      </c>
      <c r="F796" s="155">
        <v>900303</v>
      </c>
      <c r="G796" s="151">
        <v>0</v>
      </c>
      <c r="H796" s="151">
        <v>6350</v>
      </c>
      <c r="I796" s="152">
        <v>0</v>
      </c>
      <c r="J796" s="126"/>
    </row>
    <row r="797" spans="1:10" ht="20.25" customHeight="1" x14ac:dyDescent="0.2">
      <c r="A797" s="144" t="s">
        <v>126</v>
      </c>
      <c r="B797" s="141" t="s">
        <v>127</v>
      </c>
      <c r="C797" s="141"/>
      <c r="D797" s="154"/>
      <c r="E797" s="154"/>
      <c r="F797" s="154"/>
      <c r="G797" s="145">
        <f>G798+G819+G1065</f>
        <v>2107877.58</v>
      </c>
      <c r="H797" s="145">
        <f>H798+H819+H1065</f>
        <v>2050567.4699999997</v>
      </c>
      <c r="I797" s="146">
        <f>I798+I819+I1065</f>
        <v>2057880.4300000002</v>
      </c>
      <c r="J797" s="126"/>
    </row>
    <row r="798" spans="1:10" ht="21" customHeight="1" x14ac:dyDescent="0.2">
      <c r="A798" s="94" t="s">
        <v>86</v>
      </c>
      <c r="B798" s="75" t="s">
        <v>127</v>
      </c>
      <c r="C798" s="78" t="s">
        <v>329</v>
      </c>
      <c r="D798" s="75"/>
      <c r="E798" s="75"/>
      <c r="F798" s="75"/>
      <c r="G798" s="145">
        <f>G799</f>
        <v>11239.76</v>
      </c>
      <c r="H798" s="145">
        <f t="shared" ref="H798:I800" si="220">H799</f>
        <v>480</v>
      </c>
      <c r="I798" s="146">
        <f t="shared" si="220"/>
        <v>480</v>
      </c>
      <c r="J798" s="126"/>
    </row>
    <row r="799" spans="1:10" ht="21" customHeight="1" x14ac:dyDescent="0.2">
      <c r="A799" s="99" t="s">
        <v>90</v>
      </c>
      <c r="B799" s="77" t="s">
        <v>127</v>
      </c>
      <c r="C799" s="78" t="s">
        <v>249</v>
      </c>
      <c r="D799" s="77"/>
      <c r="E799" s="77"/>
      <c r="F799" s="77"/>
      <c r="G799" s="145">
        <f>G800</f>
        <v>11239.76</v>
      </c>
      <c r="H799" s="145">
        <f t="shared" si="220"/>
        <v>480</v>
      </c>
      <c r="I799" s="146">
        <f t="shared" si="220"/>
        <v>480</v>
      </c>
      <c r="J799" s="126"/>
    </row>
    <row r="800" spans="1:10" ht="24.75" customHeight="1" x14ac:dyDescent="0.2">
      <c r="A800" s="156" t="s">
        <v>494</v>
      </c>
      <c r="B800" s="71" t="s">
        <v>127</v>
      </c>
      <c r="C800" s="78" t="s">
        <v>249</v>
      </c>
      <c r="D800" s="71" t="s">
        <v>157</v>
      </c>
      <c r="E800" s="71"/>
      <c r="F800" s="71"/>
      <c r="G800" s="145">
        <f>G801</f>
        <v>11239.76</v>
      </c>
      <c r="H800" s="145">
        <f t="shared" si="220"/>
        <v>480</v>
      </c>
      <c r="I800" s="146">
        <f t="shared" si="220"/>
        <v>480</v>
      </c>
      <c r="J800" s="126"/>
    </row>
    <row r="801" spans="1:10" ht="39" customHeight="1" x14ac:dyDescent="0.2">
      <c r="A801" s="147" t="s">
        <v>490</v>
      </c>
      <c r="B801" s="80" t="s">
        <v>127</v>
      </c>
      <c r="C801" s="78" t="s">
        <v>249</v>
      </c>
      <c r="D801" s="138" t="s">
        <v>166</v>
      </c>
      <c r="E801" s="157"/>
      <c r="F801" s="157"/>
      <c r="G801" s="145">
        <f>G802+G809+G813</f>
        <v>11239.76</v>
      </c>
      <c r="H801" s="145">
        <f>H802+H809+H813</f>
        <v>480</v>
      </c>
      <c r="I801" s="146">
        <f>I802+I809+I813</f>
        <v>480</v>
      </c>
      <c r="J801" s="126"/>
    </row>
    <row r="802" spans="1:10" x14ac:dyDescent="0.2">
      <c r="A802" s="147" t="s">
        <v>491</v>
      </c>
      <c r="B802" s="80" t="s">
        <v>127</v>
      </c>
      <c r="C802" s="78" t="s">
        <v>249</v>
      </c>
      <c r="D802" s="138" t="s">
        <v>239</v>
      </c>
      <c r="E802" s="157"/>
      <c r="F802" s="157"/>
      <c r="G802" s="145">
        <f>G803+G806</f>
        <v>325</v>
      </c>
      <c r="H802" s="145">
        <f>H803+H806</f>
        <v>325</v>
      </c>
      <c r="I802" s="146">
        <f>I803+I806</f>
        <v>325</v>
      </c>
      <c r="J802" s="126"/>
    </row>
    <row r="803" spans="1:10" ht="38.25" x14ac:dyDescent="0.2">
      <c r="A803" s="153" t="s">
        <v>431</v>
      </c>
      <c r="B803" s="74" t="s">
        <v>127</v>
      </c>
      <c r="C803" s="89" t="s">
        <v>249</v>
      </c>
      <c r="D803" s="150" t="s">
        <v>240</v>
      </c>
      <c r="E803" s="155"/>
      <c r="F803" s="155"/>
      <c r="G803" s="151">
        <f t="shared" ref="G803:I804" si="221">G804</f>
        <v>120</v>
      </c>
      <c r="H803" s="151">
        <f t="shared" si="221"/>
        <v>120</v>
      </c>
      <c r="I803" s="152">
        <f t="shared" si="221"/>
        <v>120</v>
      </c>
      <c r="J803" s="126"/>
    </row>
    <row r="804" spans="1:10" x14ac:dyDescent="0.2">
      <c r="A804" s="153" t="s">
        <v>68</v>
      </c>
      <c r="B804" s="74" t="s">
        <v>127</v>
      </c>
      <c r="C804" s="89" t="s">
        <v>249</v>
      </c>
      <c r="D804" s="150" t="s">
        <v>240</v>
      </c>
      <c r="E804" s="155" t="s">
        <v>69</v>
      </c>
      <c r="F804" s="155"/>
      <c r="G804" s="151">
        <f t="shared" si="221"/>
        <v>120</v>
      </c>
      <c r="H804" s="151">
        <f t="shared" si="221"/>
        <v>120</v>
      </c>
      <c r="I804" s="152">
        <f t="shared" si="221"/>
        <v>120</v>
      </c>
      <c r="J804" s="126"/>
    </row>
    <row r="805" spans="1:10" ht="25.5" x14ac:dyDescent="0.2">
      <c r="A805" s="153" t="s">
        <v>70</v>
      </c>
      <c r="B805" s="74" t="s">
        <v>127</v>
      </c>
      <c r="C805" s="89" t="s">
        <v>249</v>
      </c>
      <c r="D805" s="150" t="s">
        <v>240</v>
      </c>
      <c r="E805" s="155" t="s">
        <v>71</v>
      </c>
      <c r="F805" s="155">
        <v>900100</v>
      </c>
      <c r="G805" s="151">
        <v>120</v>
      </c>
      <c r="H805" s="151">
        <v>120</v>
      </c>
      <c r="I805" s="152">
        <v>120</v>
      </c>
      <c r="J805" s="126"/>
    </row>
    <row r="806" spans="1:10" ht="25.5" x14ac:dyDescent="0.2">
      <c r="A806" s="153" t="s">
        <v>241</v>
      </c>
      <c r="B806" s="74" t="s">
        <v>127</v>
      </c>
      <c r="C806" s="89" t="s">
        <v>249</v>
      </c>
      <c r="D806" s="150" t="s">
        <v>242</v>
      </c>
      <c r="E806" s="155"/>
      <c r="F806" s="155"/>
      <c r="G806" s="151">
        <f t="shared" ref="G806:I807" si="222">G807</f>
        <v>205</v>
      </c>
      <c r="H806" s="151">
        <f t="shared" si="222"/>
        <v>205</v>
      </c>
      <c r="I806" s="152">
        <f t="shared" si="222"/>
        <v>205</v>
      </c>
      <c r="J806" s="126"/>
    </row>
    <row r="807" spans="1:10" x14ac:dyDescent="0.2">
      <c r="A807" s="153" t="s">
        <v>68</v>
      </c>
      <c r="B807" s="74" t="s">
        <v>127</v>
      </c>
      <c r="C807" s="89" t="s">
        <v>249</v>
      </c>
      <c r="D807" s="150" t="s">
        <v>242</v>
      </c>
      <c r="E807" s="155" t="s">
        <v>69</v>
      </c>
      <c r="F807" s="155"/>
      <c r="G807" s="151">
        <f>G808</f>
        <v>205</v>
      </c>
      <c r="H807" s="151">
        <f t="shared" si="222"/>
        <v>205</v>
      </c>
      <c r="I807" s="152">
        <f t="shared" si="222"/>
        <v>205</v>
      </c>
      <c r="J807" s="126"/>
    </row>
    <row r="808" spans="1:10" ht="25.5" x14ac:dyDescent="0.2">
      <c r="A808" s="153" t="s">
        <v>70</v>
      </c>
      <c r="B808" s="74" t="s">
        <v>127</v>
      </c>
      <c r="C808" s="89" t="s">
        <v>249</v>
      </c>
      <c r="D808" s="150" t="s">
        <v>242</v>
      </c>
      <c r="E808" s="155" t="s">
        <v>71</v>
      </c>
      <c r="F808" s="155">
        <v>900100</v>
      </c>
      <c r="G808" s="151">
        <v>205</v>
      </c>
      <c r="H808" s="151">
        <v>205</v>
      </c>
      <c r="I808" s="152">
        <v>205</v>
      </c>
      <c r="J808" s="126"/>
    </row>
    <row r="809" spans="1:10" x14ac:dyDescent="0.2">
      <c r="A809" s="147" t="s">
        <v>492</v>
      </c>
      <c r="B809" s="80" t="s">
        <v>127</v>
      </c>
      <c r="C809" s="78" t="s">
        <v>249</v>
      </c>
      <c r="D809" s="138" t="s">
        <v>299</v>
      </c>
      <c r="E809" s="157"/>
      <c r="F809" s="155"/>
      <c r="G809" s="145">
        <f>G810</f>
        <v>155</v>
      </c>
      <c r="H809" s="145">
        <f>H810</f>
        <v>155</v>
      </c>
      <c r="I809" s="146">
        <f>I810</f>
        <v>155</v>
      </c>
      <c r="J809" s="126"/>
    </row>
    <row r="810" spans="1:10" x14ac:dyDescent="0.2">
      <c r="A810" s="175" t="s">
        <v>493</v>
      </c>
      <c r="B810" s="74" t="s">
        <v>127</v>
      </c>
      <c r="C810" s="89" t="s">
        <v>249</v>
      </c>
      <c r="D810" s="150" t="s">
        <v>301</v>
      </c>
      <c r="E810" s="84"/>
      <c r="F810" s="155"/>
      <c r="G810" s="151">
        <f t="shared" ref="G810:I811" si="223">G811</f>
        <v>155</v>
      </c>
      <c r="H810" s="151">
        <f t="shared" si="223"/>
        <v>155</v>
      </c>
      <c r="I810" s="152">
        <f t="shared" si="223"/>
        <v>155</v>
      </c>
      <c r="J810" s="126"/>
    </row>
    <row r="811" spans="1:10" x14ac:dyDescent="0.2">
      <c r="A811" s="153" t="s">
        <v>68</v>
      </c>
      <c r="B811" s="74" t="s">
        <v>127</v>
      </c>
      <c r="C811" s="89" t="s">
        <v>249</v>
      </c>
      <c r="D811" s="150" t="s">
        <v>301</v>
      </c>
      <c r="E811" s="155" t="s">
        <v>69</v>
      </c>
      <c r="F811" s="155"/>
      <c r="G811" s="151">
        <f t="shared" si="223"/>
        <v>155</v>
      </c>
      <c r="H811" s="151">
        <f t="shared" si="223"/>
        <v>155</v>
      </c>
      <c r="I811" s="152">
        <f t="shared" si="223"/>
        <v>155</v>
      </c>
      <c r="J811" s="126"/>
    </row>
    <row r="812" spans="1:10" ht="25.5" x14ac:dyDescent="0.2">
      <c r="A812" s="153" t="s">
        <v>70</v>
      </c>
      <c r="B812" s="74" t="s">
        <v>127</v>
      </c>
      <c r="C812" s="89" t="s">
        <v>249</v>
      </c>
      <c r="D812" s="150" t="s">
        <v>301</v>
      </c>
      <c r="E812" s="155" t="s">
        <v>71</v>
      </c>
      <c r="F812" s="155">
        <v>900100</v>
      </c>
      <c r="G812" s="151">
        <v>155</v>
      </c>
      <c r="H812" s="151">
        <v>155</v>
      </c>
      <c r="I812" s="152">
        <v>155</v>
      </c>
      <c r="J812" s="126"/>
    </row>
    <row r="813" spans="1:10" x14ac:dyDescent="0.2">
      <c r="A813" s="147" t="s">
        <v>728</v>
      </c>
      <c r="B813" s="80" t="s">
        <v>127</v>
      </c>
      <c r="C813" s="78" t="s">
        <v>249</v>
      </c>
      <c r="D813" s="138" t="s">
        <v>730</v>
      </c>
      <c r="E813" s="157"/>
      <c r="F813" s="157"/>
      <c r="G813" s="145">
        <f>G814</f>
        <v>10759.76</v>
      </c>
      <c r="H813" s="145">
        <f>H814</f>
        <v>0</v>
      </c>
      <c r="I813" s="146">
        <f>I814</f>
        <v>0</v>
      </c>
      <c r="J813" s="126"/>
    </row>
    <row r="814" spans="1:10" ht="25.5" x14ac:dyDescent="0.2">
      <c r="A814" s="153" t="s">
        <v>729</v>
      </c>
      <c r="B814" s="74" t="s">
        <v>127</v>
      </c>
      <c r="C814" s="89" t="s">
        <v>249</v>
      </c>
      <c r="D814" s="150" t="s">
        <v>731</v>
      </c>
      <c r="E814" s="155"/>
      <c r="F814" s="155"/>
      <c r="G814" s="151">
        <f>G815</f>
        <v>10759.76</v>
      </c>
      <c r="H814" s="151">
        <f>H815+H818</f>
        <v>0</v>
      </c>
      <c r="I814" s="152">
        <f>I815+I818</f>
        <v>0</v>
      </c>
      <c r="J814" s="126"/>
    </row>
    <row r="815" spans="1:10" x14ac:dyDescent="0.2">
      <c r="A815" s="153" t="s">
        <v>68</v>
      </c>
      <c r="B815" s="74" t="s">
        <v>127</v>
      </c>
      <c r="C815" s="89" t="s">
        <v>249</v>
      </c>
      <c r="D815" s="150" t="s">
        <v>731</v>
      </c>
      <c r="E815" s="155" t="s">
        <v>69</v>
      </c>
      <c r="F815" s="155"/>
      <c r="G815" s="151">
        <f>G816+G817+G818</f>
        <v>10759.76</v>
      </c>
      <c r="H815" s="151">
        <f>H817</f>
        <v>0</v>
      </c>
      <c r="I815" s="152">
        <f>I817</f>
        <v>0</v>
      </c>
      <c r="J815" s="126"/>
    </row>
    <row r="816" spans="1:10" ht="25.5" x14ac:dyDescent="0.2">
      <c r="A816" s="153" t="s">
        <v>70</v>
      </c>
      <c r="B816" s="74" t="s">
        <v>127</v>
      </c>
      <c r="C816" s="89" t="s">
        <v>249</v>
      </c>
      <c r="D816" s="150" t="s">
        <v>731</v>
      </c>
      <c r="E816" s="155" t="s">
        <v>71</v>
      </c>
      <c r="F816" s="155">
        <v>900202</v>
      </c>
      <c r="G816" s="151">
        <v>7348.13</v>
      </c>
      <c r="H816" s="151">
        <v>0</v>
      </c>
      <c r="I816" s="152">
        <v>0</v>
      </c>
      <c r="J816" s="126"/>
    </row>
    <row r="817" spans="1:10" ht="25.5" x14ac:dyDescent="0.2">
      <c r="A817" s="153" t="s">
        <v>70</v>
      </c>
      <c r="B817" s="74" t="s">
        <v>127</v>
      </c>
      <c r="C817" s="89" t="s">
        <v>249</v>
      </c>
      <c r="D817" s="150" t="s">
        <v>731</v>
      </c>
      <c r="E817" s="155" t="s">
        <v>71</v>
      </c>
      <c r="F817" s="155">
        <v>900302</v>
      </c>
      <c r="G817" s="151">
        <v>3149.2</v>
      </c>
      <c r="H817" s="160">
        <v>0</v>
      </c>
      <c r="I817" s="161">
        <v>0</v>
      </c>
      <c r="J817" s="126"/>
    </row>
    <row r="818" spans="1:10" ht="25.5" x14ac:dyDescent="0.2">
      <c r="A818" s="153" t="s">
        <v>70</v>
      </c>
      <c r="B818" s="74" t="s">
        <v>127</v>
      </c>
      <c r="C818" s="89" t="s">
        <v>249</v>
      </c>
      <c r="D818" s="150" t="s">
        <v>731</v>
      </c>
      <c r="E818" s="155" t="s">
        <v>71</v>
      </c>
      <c r="F818" s="155">
        <v>900100</v>
      </c>
      <c r="G818" s="151">
        <v>262.43</v>
      </c>
      <c r="H818" s="151">
        <v>0</v>
      </c>
      <c r="I818" s="152">
        <v>0</v>
      </c>
      <c r="J818" s="126"/>
    </row>
    <row r="819" spans="1:10" x14ac:dyDescent="0.2">
      <c r="A819" s="94" t="s">
        <v>102</v>
      </c>
      <c r="B819" s="75" t="s">
        <v>127</v>
      </c>
      <c r="C819" s="76" t="s">
        <v>344</v>
      </c>
      <c r="D819" s="75"/>
      <c r="E819" s="75"/>
      <c r="F819" s="75"/>
      <c r="G819" s="145">
        <f>G820+G859+G991+G1037</f>
        <v>2078986.8199999998</v>
      </c>
      <c r="H819" s="145">
        <f>H820+H859+H991+H1037</f>
        <v>2032436.4699999997</v>
      </c>
      <c r="I819" s="146">
        <f>I820+I859+I991+I1037</f>
        <v>2039749.4300000002</v>
      </c>
      <c r="J819" s="126"/>
    </row>
    <row r="820" spans="1:10" x14ac:dyDescent="0.2">
      <c r="A820" s="99" t="s">
        <v>128</v>
      </c>
      <c r="B820" s="77" t="s">
        <v>127</v>
      </c>
      <c r="C820" s="78" t="s">
        <v>248</v>
      </c>
      <c r="D820" s="77"/>
      <c r="E820" s="77"/>
      <c r="F820" s="77"/>
      <c r="G820" s="145">
        <f>G821+G853+G847</f>
        <v>645580.76</v>
      </c>
      <c r="H820" s="145">
        <f>H821+H853+H847</f>
        <v>650566.9</v>
      </c>
      <c r="I820" s="146">
        <f>I821+I853+I847</f>
        <v>647966.9</v>
      </c>
      <c r="J820" s="126"/>
    </row>
    <row r="821" spans="1:10" x14ac:dyDescent="0.2">
      <c r="A821" s="100" t="s">
        <v>243</v>
      </c>
      <c r="B821" s="71" t="s">
        <v>127</v>
      </c>
      <c r="C821" s="78" t="s">
        <v>248</v>
      </c>
      <c r="D821" s="138" t="s">
        <v>176</v>
      </c>
      <c r="E821" s="71"/>
      <c r="F821" s="71"/>
      <c r="G821" s="145">
        <f>G822</f>
        <v>641271</v>
      </c>
      <c r="H821" s="145">
        <f>H822</f>
        <v>646708.70000000007</v>
      </c>
      <c r="I821" s="146">
        <f>I822</f>
        <v>644108.70000000007</v>
      </c>
      <c r="J821" s="126"/>
    </row>
    <row r="822" spans="1:10" x14ac:dyDescent="0.2">
      <c r="A822" s="102" t="s">
        <v>130</v>
      </c>
      <c r="B822" s="72" t="s">
        <v>127</v>
      </c>
      <c r="C822" s="78" t="s">
        <v>248</v>
      </c>
      <c r="D822" s="138" t="s">
        <v>232</v>
      </c>
      <c r="E822" s="85"/>
      <c r="F822" s="85"/>
      <c r="G822" s="145">
        <f>G823+G843+G839</f>
        <v>641271</v>
      </c>
      <c r="H822" s="145">
        <f t="shared" ref="H822:I822" si="224">H823+H843+H839</f>
        <v>646708.70000000007</v>
      </c>
      <c r="I822" s="146">
        <f t="shared" si="224"/>
        <v>644108.70000000007</v>
      </c>
      <c r="J822" s="126"/>
    </row>
    <row r="823" spans="1:10" ht="25.5" x14ac:dyDescent="0.2">
      <c r="A823" s="162" t="s">
        <v>436</v>
      </c>
      <c r="B823" s="141" t="s">
        <v>127</v>
      </c>
      <c r="C823" s="78" t="s">
        <v>248</v>
      </c>
      <c r="D823" s="138" t="s">
        <v>437</v>
      </c>
      <c r="E823" s="84"/>
      <c r="F823" s="84"/>
      <c r="G823" s="145">
        <f>G824+G830+G833+G836+G827</f>
        <v>636912.9</v>
      </c>
      <c r="H823" s="145">
        <f t="shared" ref="H823:I823" si="225">H824+H830+H833+H836+H827</f>
        <v>646060.9</v>
      </c>
      <c r="I823" s="146">
        <f t="shared" si="225"/>
        <v>643460.9</v>
      </c>
      <c r="J823" s="126"/>
    </row>
    <row r="824" spans="1:10" ht="38.25" x14ac:dyDescent="0.2">
      <c r="A824" s="173" t="s">
        <v>438</v>
      </c>
      <c r="B824" s="154" t="s">
        <v>127</v>
      </c>
      <c r="C824" s="89" t="s">
        <v>248</v>
      </c>
      <c r="D824" s="150" t="s">
        <v>441</v>
      </c>
      <c r="E824" s="155"/>
      <c r="F824" s="196"/>
      <c r="G824" s="151">
        <f t="shared" ref="G824:I825" si="226">G825</f>
        <v>166316.20000000001</v>
      </c>
      <c r="H824" s="151">
        <f t="shared" si="226"/>
        <v>165911.20000000001</v>
      </c>
      <c r="I824" s="152">
        <f t="shared" si="226"/>
        <v>165911.20000000001</v>
      </c>
      <c r="J824" s="126"/>
    </row>
    <row r="825" spans="1:10" ht="25.5" x14ac:dyDescent="0.2">
      <c r="A825" s="153" t="s">
        <v>79</v>
      </c>
      <c r="B825" s="154" t="s">
        <v>127</v>
      </c>
      <c r="C825" s="89" t="s">
        <v>248</v>
      </c>
      <c r="D825" s="150" t="s">
        <v>441</v>
      </c>
      <c r="E825" s="155">
        <v>600</v>
      </c>
      <c r="F825" s="196"/>
      <c r="G825" s="151">
        <f t="shared" si="226"/>
        <v>166316.20000000001</v>
      </c>
      <c r="H825" s="151">
        <f t="shared" si="226"/>
        <v>165911.20000000001</v>
      </c>
      <c r="I825" s="152">
        <f t="shared" si="226"/>
        <v>165911.20000000001</v>
      </c>
      <c r="J825" s="126"/>
    </row>
    <row r="826" spans="1:10" x14ac:dyDescent="0.2">
      <c r="A826" s="153" t="s">
        <v>81</v>
      </c>
      <c r="B826" s="154" t="s">
        <v>127</v>
      </c>
      <c r="C826" s="89" t="s">
        <v>248</v>
      </c>
      <c r="D826" s="150" t="s">
        <v>441</v>
      </c>
      <c r="E826" s="155" t="s">
        <v>82</v>
      </c>
      <c r="F826" s="196" t="s">
        <v>199</v>
      </c>
      <c r="G826" s="151">
        <v>166316.20000000001</v>
      </c>
      <c r="H826" s="151">
        <v>165911.20000000001</v>
      </c>
      <c r="I826" s="152">
        <v>165911.20000000001</v>
      </c>
      <c r="J826" s="126"/>
    </row>
    <row r="827" spans="1:10" ht="51" x14ac:dyDescent="0.2">
      <c r="A827" s="153" t="s">
        <v>701</v>
      </c>
      <c r="B827" s="154" t="s">
        <v>127</v>
      </c>
      <c r="C827" s="89" t="s">
        <v>248</v>
      </c>
      <c r="D827" s="150" t="s">
        <v>702</v>
      </c>
      <c r="E827" s="155"/>
      <c r="F827" s="196"/>
      <c r="G827" s="151">
        <f t="shared" ref="G827:I828" si="227">G828</f>
        <v>9247</v>
      </c>
      <c r="H827" s="151">
        <f t="shared" si="227"/>
        <v>18800</v>
      </c>
      <c r="I827" s="152">
        <f t="shared" si="227"/>
        <v>16200</v>
      </c>
      <c r="J827" s="126"/>
    </row>
    <row r="828" spans="1:10" ht="25.5" x14ac:dyDescent="0.2">
      <c r="A828" s="153" t="s">
        <v>79</v>
      </c>
      <c r="B828" s="154" t="s">
        <v>127</v>
      </c>
      <c r="C828" s="89" t="s">
        <v>248</v>
      </c>
      <c r="D828" s="150" t="s">
        <v>702</v>
      </c>
      <c r="E828" s="155" t="s">
        <v>80</v>
      </c>
      <c r="F828" s="196"/>
      <c r="G828" s="151">
        <f t="shared" si="227"/>
        <v>9247</v>
      </c>
      <c r="H828" s="151">
        <f t="shared" si="227"/>
        <v>18800</v>
      </c>
      <c r="I828" s="152">
        <f t="shared" si="227"/>
        <v>16200</v>
      </c>
      <c r="J828" s="126"/>
    </row>
    <row r="829" spans="1:10" x14ac:dyDescent="0.2">
      <c r="A829" s="153" t="s">
        <v>81</v>
      </c>
      <c r="B829" s="154" t="s">
        <v>127</v>
      </c>
      <c r="C829" s="89" t="s">
        <v>248</v>
      </c>
      <c r="D829" s="150" t="s">
        <v>702</v>
      </c>
      <c r="E829" s="155" t="s">
        <v>82</v>
      </c>
      <c r="F829" s="196" t="s">
        <v>199</v>
      </c>
      <c r="G829" s="151">
        <v>9247</v>
      </c>
      <c r="H829" s="151">
        <v>18800</v>
      </c>
      <c r="I829" s="152">
        <v>16200</v>
      </c>
      <c r="J829" s="126"/>
    </row>
    <row r="830" spans="1:10" ht="63.75" x14ac:dyDescent="0.2">
      <c r="A830" s="170" t="s">
        <v>439</v>
      </c>
      <c r="B830" s="154" t="s">
        <v>127</v>
      </c>
      <c r="C830" s="89" t="s">
        <v>248</v>
      </c>
      <c r="D830" s="150" t="s">
        <v>442</v>
      </c>
      <c r="E830" s="155"/>
      <c r="F830" s="155"/>
      <c r="G830" s="151">
        <f t="shared" ref="G830:I831" si="228">G831</f>
        <v>54093.7</v>
      </c>
      <c r="H830" s="151">
        <f t="shared" si="228"/>
        <v>54093.7</v>
      </c>
      <c r="I830" s="152">
        <f t="shared" si="228"/>
        <v>54093.7</v>
      </c>
      <c r="J830" s="126"/>
    </row>
    <row r="831" spans="1:10" ht="25.5" x14ac:dyDescent="0.2">
      <c r="A831" s="153" t="s">
        <v>79</v>
      </c>
      <c r="B831" s="154" t="s">
        <v>127</v>
      </c>
      <c r="C831" s="89" t="s">
        <v>248</v>
      </c>
      <c r="D831" s="150" t="s">
        <v>442</v>
      </c>
      <c r="E831" s="155">
        <v>600</v>
      </c>
      <c r="F831" s="196"/>
      <c r="G831" s="151">
        <f t="shared" si="228"/>
        <v>54093.7</v>
      </c>
      <c r="H831" s="151">
        <f t="shared" si="228"/>
        <v>54093.7</v>
      </c>
      <c r="I831" s="152">
        <f t="shared" si="228"/>
        <v>54093.7</v>
      </c>
      <c r="J831" s="126"/>
    </row>
    <row r="832" spans="1:10" x14ac:dyDescent="0.2">
      <c r="A832" s="153" t="s">
        <v>81</v>
      </c>
      <c r="B832" s="154" t="s">
        <v>127</v>
      </c>
      <c r="C832" s="89" t="s">
        <v>248</v>
      </c>
      <c r="D832" s="150" t="s">
        <v>442</v>
      </c>
      <c r="E832" s="155" t="s">
        <v>82</v>
      </c>
      <c r="F832" s="196" t="s">
        <v>199</v>
      </c>
      <c r="G832" s="151">
        <v>54093.7</v>
      </c>
      <c r="H832" s="151">
        <v>54093.7</v>
      </c>
      <c r="I832" s="152">
        <v>54093.7</v>
      </c>
      <c r="J832" s="126"/>
    </row>
    <row r="833" spans="1:10" ht="102" x14ac:dyDescent="0.2">
      <c r="A833" s="170" t="s">
        <v>440</v>
      </c>
      <c r="B833" s="154" t="s">
        <v>127</v>
      </c>
      <c r="C833" s="89" t="s">
        <v>248</v>
      </c>
      <c r="D833" s="150" t="s">
        <v>443</v>
      </c>
      <c r="E833" s="155"/>
      <c r="F833" s="196"/>
      <c r="G833" s="151">
        <f t="shared" ref="G833:I834" si="229">G834</f>
        <v>407056</v>
      </c>
      <c r="H833" s="151">
        <f t="shared" si="229"/>
        <v>407056</v>
      </c>
      <c r="I833" s="152">
        <f t="shared" si="229"/>
        <v>407056</v>
      </c>
      <c r="J833" s="126"/>
    </row>
    <row r="834" spans="1:10" ht="25.5" x14ac:dyDescent="0.2">
      <c r="A834" s="153" t="s">
        <v>79</v>
      </c>
      <c r="B834" s="154" t="s">
        <v>127</v>
      </c>
      <c r="C834" s="89" t="s">
        <v>248</v>
      </c>
      <c r="D834" s="150" t="s">
        <v>443</v>
      </c>
      <c r="E834" s="155" t="s">
        <v>80</v>
      </c>
      <c r="F834" s="155"/>
      <c r="G834" s="151">
        <f t="shared" si="229"/>
        <v>407056</v>
      </c>
      <c r="H834" s="151">
        <f t="shared" si="229"/>
        <v>407056</v>
      </c>
      <c r="I834" s="152">
        <f t="shared" si="229"/>
        <v>407056</v>
      </c>
      <c r="J834" s="126"/>
    </row>
    <row r="835" spans="1:10" x14ac:dyDescent="0.2">
      <c r="A835" s="153" t="s">
        <v>81</v>
      </c>
      <c r="B835" s="154" t="s">
        <v>127</v>
      </c>
      <c r="C835" s="89" t="s">
        <v>248</v>
      </c>
      <c r="D835" s="150" t="s">
        <v>443</v>
      </c>
      <c r="E835" s="155" t="s">
        <v>82</v>
      </c>
      <c r="F835" s="155">
        <v>900303</v>
      </c>
      <c r="G835" s="151">
        <v>407056</v>
      </c>
      <c r="H835" s="151">
        <v>407056</v>
      </c>
      <c r="I835" s="152">
        <v>407056</v>
      </c>
      <c r="J835" s="126"/>
    </row>
    <row r="836" spans="1:10" ht="28.5" customHeight="1" x14ac:dyDescent="0.2">
      <c r="A836" s="153" t="s">
        <v>680</v>
      </c>
      <c r="B836" s="154" t="s">
        <v>127</v>
      </c>
      <c r="C836" s="89" t="s">
        <v>248</v>
      </c>
      <c r="D836" s="150" t="s">
        <v>611</v>
      </c>
      <c r="E836" s="155"/>
      <c r="F836" s="155"/>
      <c r="G836" s="151">
        <f t="shared" ref="G836:I837" si="230">G837</f>
        <v>200</v>
      </c>
      <c r="H836" s="151">
        <f t="shared" si="230"/>
        <v>200</v>
      </c>
      <c r="I836" s="152">
        <f t="shared" si="230"/>
        <v>200</v>
      </c>
      <c r="J836" s="126"/>
    </row>
    <row r="837" spans="1:10" ht="38.25" x14ac:dyDescent="0.2">
      <c r="A837" s="153" t="s">
        <v>63</v>
      </c>
      <c r="B837" s="154" t="s">
        <v>127</v>
      </c>
      <c r="C837" s="89" t="s">
        <v>248</v>
      </c>
      <c r="D837" s="150" t="s">
        <v>611</v>
      </c>
      <c r="E837" s="155" t="s">
        <v>64</v>
      </c>
      <c r="F837" s="155"/>
      <c r="G837" s="151">
        <f t="shared" si="230"/>
        <v>200</v>
      </c>
      <c r="H837" s="151">
        <f t="shared" si="230"/>
        <v>200</v>
      </c>
      <c r="I837" s="152">
        <f t="shared" si="230"/>
        <v>200</v>
      </c>
      <c r="J837" s="126"/>
    </row>
    <row r="838" spans="1:10" x14ac:dyDescent="0.2">
      <c r="A838" s="153" t="s">
        <v>77</v>
      </c>
      <c r="B838" s="154" t="s">
        <v>127</v>
      </c>
      <c r="C838" s="89" t="s">
        <v>248</v>
      </c>
      <c r="D838" s="150" t="s">
        <v>611</v>
      </c>
      <c r="E838" s="155" t="s">
        <v>78</v>
      </c>
      <c r="F838" s="155">
        <v>900303</v>
      </c>
      <c r="G838" s="151">
        <v>200</v>
      </c>
      <c r="H838" s="151">
        <v>200</v>
      </c>
      <c r="I838" s="152">
        <v>200</v>
      </c>
      <c r="J838" s="126"/>
    </row>
    <row r="839" spans="1:10" ht="38.25" x14ac:dyDescent="0.2">
      <c r="A839" s="156" t="s">
        <v>483</v>
      </c>
      <c r="B839" s="141" t="s">
        <v>127</v>
      </c>
      <c r="C839" s="78" t="s">
        <v>248</v>
      </c>
      <c r="D839" s="138" t="s">
        <v>231</v>
      </c>
      <c r="E839" s="157"/>
      <c r="F839" s="157"/>
      <c r="G839" s="145">
        <f>G840</f>
        <v>4121</v>
      </c>
      <c r="H839" s="145">
        <f t="shared" ref="H839:I839" si="231">H840</f>
        <v>0</v>
      </c>
      <c r="I839" s="146">
        <f t="shared" si="231"/>
        <v>0</v>
      </c>
      <c r="J839" s="126"/>
    </row>
    <row r="840" spans="1:10" ht="51" x14ac:dyDescent="0.2">
      <c r="A840" s="153" t="s">
        <v>803</v>
      </c>
      <c r="B840" s="154" t="s">
        <v>127</v>
      </c>
      <c r="C840" s="89" t="s">
        <v>248</v>
      </c>
      <c r="D840" s="150" t="s">
        <v>804</v>
      </c>
      <c r="E840" s="155"/>
      <c r="F840" s="155"/>
      <c r="G840" s="151">
        <f>G841</f>
        <v>4121</v>
      </c>
      <c r="H840" s="151">
        <v>0</v>
      </c>
      <c r="I840" s="152">
        <v>0</v>
      </c>
      <c r="J840" s="126"/>
    </row>
    <row r="841" spans="1:10" ht="25.5" x14ac:dyDescent="0.2">
      <c r="A841" s="153" t="s">
        <v>79</v>
      </c>
      <c r="B841" s="154" t="s">
        <v>127</v>
      </c>
      <c r="C841" s="89" t="s">
        <v>248</v>
      </c>
      <c r="D841" s="150" t="s">
        <v>804</v>
      </c>
      <c r="E841" s="155">
        <v>600</v>
      </c>
      <c r="F841" s="155"/>
      <c r="G841" s="151">
        <f>G842</f>
        <v>4121</v>
      </c>
      <c r="H841" s="151">
        <v>0</v>
      </c>
      <c r="I841" s="152">
        <v>0</v>
      </c>
      <c r="J841" s="126"/>
    </row>
    <row r="842" spans="1:10" x14ac:dyDescent="0.2">
      <c r="A842" s="153" t="s">
        <v>81</v>
      </c>
      <c r="B842" s="154" t="s">
        <v>127</v>
      </c>
      <c r="C842" s="89" t="s">
        <v>248</v>
      </c>
      <c r="D842" s="150" t="s">
        <v>804</v>
      </c>
      <c r="E842" s="155">
        <v>610</v>
      </c>
      <c r="F842" s="155">
        <v>900304</v>
      </c>
      <c r="G842" s="151">
        <v>4121</v>
      </c>
      <c r="H842" s="151">
        <v>0</v>
      </c>
      <c r="I842" s="152">
        <v>0</v>
      </c>
      <c r="J842" s="126"/>
    </row>
    <row r="843" spans="1:10" ht="25.5" x14ac:dyDescent="0.2">
      <c r="A843" s="156" t="s">
        <v>726</v>
      </c>
      <c r="B843" s="141" t="s">
        <v>127</v>
      </c>
      <c r="C843" s="78" t="s">
        <v>248</v>
      </c>
      <c r="D843" s="138" t="s">
        <v>727</v>
      </c>
      <c r="E843" s="108"/>
      <c r="F843" s="155"/>
      <c r="G843" s="145">
        <f>G844</f>
        <v>237.1</v>
      </c>
      <c r="H843" s="145">
        <f t="shared" ref="H843:I845" si="232">H844</f>
        <v>647.79999999999995</v>
      </c>
      <c r="I843" s="146">
        <f t="shared" si="232"/>
        <v>647.79999999999995</v>
      </c>
      <c r="J843" s="126"/>
    </row>
    <row r="844" spans="1:10" ht="63.75" x14ac:dyDescent="0.2">
      <c r="A844" s="153" t="s">
        <v>742</v>
      </c>
      <c r="B844" s="154" t="s">
        <v>127</v>
      </c>
      <c r="C844" s="89" t="s">
        <v>248</v>
      </c>
      <c r="D844" s="150" t="s">
        <v>743</v>
      </c>
      <c r="E844" s="108"/>
      <c r="F844" s="155"/>
      <c r="G844" s="151">
        <f>G845</f>
        <v>237.1</v>
      </c>
      <c r="H844" s="151">
        <f t="shared" si="232"/>
        <v>647.79999999999995</v>
      </c>
      <c r="I844" s="152">
        <f t="shared" si="232"/>
        <v>647.79999999999995</v>
      </c>
      <c r="J844" s="126"/>
    </row>
    <row r="845" spans="1:10" ht="25.5" x14ac:dyDescent="0.2">
      <c r="A845" s="153" t="s">
        <v>79</v>
      </c>
      <c r="B845" s="154" t="s">
        <v>127</v>
      </c>
      <c r="C845" s="89" t="s">
        <v>248</v>
      </c>
      <c r="D845" s="150" t="s">
        <v>743</v>
      </c>
      <c r="E845" s="108">
        <v>600</v>
      </c>
      <c r="F845" s="155"/>
      <c r="G845" s="151">
        <f>G846</f>
        <v>237.1</v>
      </c>
      <c r="H845" s="151">
        <f t="shared" si="232"/>
        <v>647.79999999999995</v>
      </c>
      <c r="I845" s="152">
        <f t="shared" si="232"/>
        <v>647.79999999999995</v>
      </c>
      <c r="J845" s="126"/>
    </row>
    <row r="846" spans="1:10" x14ac:dyDescent="0.2">
      <c r="A846" s="153" t="s">
        <v>81</v>
      </c>
      <c r="B846" s="154" t="s">
        <v>127</v>
      </c>
      <c r="C846" s="89" t="s">
        <v>248</v>
      </c>
      <c r="D846" s="150" t="s">
        <v>743</v>
      </c>
      <c r="E846" s="108">
        <v>610</v>
      </c>
      <c r="F846" s="155">
        <v>900100</v>
      </c>
      <c r="G846" s="151">
        <v>237.1</v>
      </c>
      <c r="H846" s="151">
        <v>647.79999999999995</v>
      </c>
      <c r="I846" s="152">
        <v>647.79999999999995</v>
      </c>
      <c r="J846" s="126"/>
    </row>
    <row r="847" spans="1:10" ht="25.5" x14ac:dyDescent="0.2">
      <c r="A847" s="148" t="s">
        <v>444</v>
      </c>
      <c r="B847" s="141" t="s">
        <v>127</v>
      </c>
      <c r="C847" s="107" t="s">
        <v>248</v>
      </c>
      <c r="D847" s="138" t="s">
        <v>164</v>
      </c>
      <c r="E847" s="110"/>
      <c r="F847" s="157"/>
      <c r="G847" s="145">
        <f>G848</f>
        <v>2947.56</v>
      </c>
      <c r="H847" s="145">
        <f t="shared" ref="H847:I851" si="233">H848</f>
        <v>2496</v>
      </c>
      <c r="I847" s="146">
        <f t="shared" si="233"/>
        <v>2496</v>
      </c>
      <c r="J847" s="126"/>
    </row>
    <row r="848" spans="1:10" x14ac:dyDescent="0.2">
      <c r="A848" s="148" t="s">
        <v>445</v>
      </c>
      <c r="B848" s="141" t="s">
        <v>127</v>
      </c>
      <c r="C848" s="107" t="s">
        <v>248</v>
      </c>
      <c r="D848" s="138" t="s">
        <v>165</v>
      </c>
      <c r="E848" s="110"/>
      <c r="F848" s="157"/>
      <c r="G848" s="145">
        <f>G849</f>
        <v>2947.56</v>
      </c>
      <c r="H848" s="145">
        <f t="shared" si="233"/>
        <v>2496</v>
      </c>
      <c r="I848" s="146">
        <f t="shared" si="233"/>
        <v>2496</v>
      </c>
      <c r="J848" s="126"/>
    </row>
    <row r="849" spans="1:11" ht="38.25" x14ac:dyDescent="0.2">
      <c r="A849" s="174" t="s">
        <v>446</v>
      </c>
      <c r="B849" s="141" t="s">
        <v>127</v>
      </c>
      <c r="C849" s="107" t="s">
        <v>248</v>
      </c>
      <c r="D849" s="138" t="s">
        <v>171</v>
      </c>
      <c r="E849" s="110"/>
      <c r="F849" s="157"/>
      <c r="G849" s="145">
        <f>G850</f>
        <v>2947.56</v>
      </c>
      <c r="H849" s="145">
        <f t="shared" si="233"/>
        <v>2496</v>
      </c>
      <c r="I849" s="146">
        <f t="shared" si="233"/>
        <v>2496</v>
      </c>
      <c r="J849" s="126"/>
    </row>
    <row r="850" spans="1:11" x14ac:dyDescent="0.2">
      <c r="A850" s="176" t="s">
        <v>197</v>
      </c>
      <c r="B850" s="154" t="s">
        <v>127</v>
      </c>
      <c r="C850" s="109" t="s">
        <v>248</v>
      </c>
      <c r="D850" s="150" t="s">
        <v>200</v>
      </c>
      <c r="E850" s="155"/>
      <c r="F850" s="155"/>
      <c r="G850" s="151">
        <f>G851</f>
        <v>2947.56</v>
      </c>
      <c r="H850" s="151">
        <f t="shared" si="233"/>
        <v>2496</v>
      </c>
      <c r="I850" s="152">
        <f t="shared" si="233"/>
        <v>2496</v>
      </c>
      <c r="J850" s="126"/>
    </row>
    <row r="851" spans="1:11" ht="25.5" x14ac:dyDescent="0.2">
      <c r="A851" s="153" t="s">
        <v>79</v>
      </c>
      <c r="B851" s="154" t="s">
        <v>127</v>
      </c>
      <c r="C851" s="109" t="s">
        <v>248</v>
      </c>
      <c r="D851" s="150" t="s">
        <v>200</v>
      </c>
      <c r="E851" s="155">
        <v>600</v>
      </c>
      <c r="F851" s="155"/>
      <c r="G851" s="151">
        <f>G852</f>
        <v>2947.56</v>
      </c>
      <c r="H851" s="151">
        <f t="shared" si="233"/>
        <v>2496</v>
      </c>
      <c r="I851" s="152">
        <f t="shared" si="233"/>
        <v>2496</v>
      </c>
      <c r="J851" s="126"/>
    </row>
    <row r="852" spans="1:11" x14ac:dyDescent="0.2">
      <c r="A852" s="153" t="s">
        <v>81</v>
      </c>
      <c r="B852" s="154" t="s">
        <v>127</v>
      </c>
      <c r="C852" s="109" t="s">
        <v>248</v>
      </c>
      <c r="D852" s="150" t="s">
        <v>200</v>
      </c>
      <c r="E852" s="155">
        <v>610</v>
      </c>
      <c r="F852" s="155">
        <v>900100</v>
      </c>
      <c r="G852" s="151">
        <v>2947.56</v>
      </c>
      <c r="H852" s="151">
        <v>2496</v>
      </c>
      <c r="I852" s="152">
        <v>2496</v>
      </c>
      <c r="J852" s="126"/>
    </row>
    <row r="853" spans="1:11" ht="25.5" x14ac:dyDescent="0.2">
      <c r="A853" s="180" t="s">
        <v>452</v>
      </c>
      <c r="B853" s="118" t="s">
        <v>127</v>
      </c>
      <c r="C853" s="78" t="s">
        <v>248</v>
      </c>
      <c r="D853" s="138" t="s">
        <v>144</v>
      </c>
      <c r="E853" s="155"/>
      <c r="F853" s="155"/>
      <c r="G853" s="145">
        <f>G854</f>
        <v>1362.2</v>
      </c>
      <c r="H853" s="145">
        <f>H854</f>
        <v>1362.2</v>
      </c>
      <c r="I853" s="146">
        <f>I854</f>
        <v>1362.2</v>
      </c>
      <c r="J853" s="126"/>
    </row>
    <row r="854" spans="1:11" x14ac:dyDescent="0.2">
      <c r="A854" s="180" t="s">
        <v>447</v>
      </c>
      <c r="B854" s="118" t="s">
        <v>127</v>
      </c>
      <c r="C854" s="78" t="s">
        <v>248</v>
      </c>
      <c r="D854" s="138" t="s">
        <v>449</v>
      </c>
      <c r="E854" s="90"/>
      <c r="F854" s="90"/>
      <c r="G854" s="145">
        <f t="shared" ref="G854:I856" si="234">G855</f>
        <v>1362.2</v>
      </c>
      <c r="H854" s="145">
        <f t="shared" si="234"/>
        <v>1362.2</v>
      </c>
      <c r="I854" s="146">
        <f t="shared" si="234"/>
        <v>1362.2</v>
      </c>
      <c r="J854" s="126"/>
    </row>
    <row r="855" spans="1:11" ht="25.5" x14ac:dyDescent="0.2">
      <c r="A855" s="172" t="s">
        <v>448</v>
      </c>
      <c r="B855" s="80" t="s">
        <v>127</v>
      </c>
      <c r="C855" s="78" t="s">
        <v>248</v>
      </c>
      <c r="D855" s="138" t="s">
        <v>450</v>
      </c>
      <c r="E855" s="157"/>
      <c r="F855" s="157"/>
      <c r="G855" s="145">
        <f t="shared" si="234"/>
        <v>1362.2</v>
      </c>
      <c r="H855" s="145">
        <f t="shared" si="234"/>
        <v>1362.2</v>
      </c>
      <c r="I855" s="146">
        <f t="shared" si="234"/>
        <v>1362.2</v>
      </c>
      <c r="J855" s="126"/>
    </row>
    <row r="856" spans="1:11" ht="25.5" x14ac:dyDescent="0.2">
      <c r="A856" s="198" t="s">
        <v>687</v>
      </c>
      <c r="B856" s="154" t="s">
        <v>127</v>
      </c>
      <c r="C856" s="89" t="s">
        <v>248</v>
      </c>
      <c r="D856" s="166" t="s">
        <v>451</v>
      </c>
      <c r="E856" s="155"/>
      <c r="F856" s="155"/>
      <c r="G856" s="151">
        <f t="shared" si="234"/>
        <v>1362.2</v>
      </c>
      <c r="H856" s="151">
        <f t="shared" si="234"/>
        <v>1362.2</v>
      </c>
      <c r="I856" s="152">
        <f t="shared" si="234"/>
        <v>1362.2</v>
      </c>
      <c r="J856" s="126"/>
      <c r="K856" s="115"/>
    </row>
    <row r="857" spans="1:11" ht="25.5" x14ac:dyDescent="0.2">
      <c r="A857" s="153" t="s">
        <v>79</v>
      </c>
      <c r="B857" s="154" t="s">
        <v>127</v>
      </c>
      <c r="C857" s="89" t="s">
        <v>248</v>
      </c>
      <c r="D857" s="166" t="s">
        <v>451</v>
      </c>
      <c r="E857" s="155" t="s">
        <v>80</v>
      </c>
      <c r="F857" s="155"/>
      <c r="G857" s="151">
        <f>G858</f>
        <v>1362.2</v>
      </c>
      <c r="H857" s="151">
        <f>H858</f>
        <v>1362.2</v>
      </c>
      <c r="I857" s="152">
        <f>I858</f>
        <v>1362.2</v>
      </c>
      <c r="J857" s="126"/>
    </row>
    <row r="858" spans="1:11" x14ac:dyDescent="0.2">
      <c r="A858" s="153" t="s">
        <v>81</v>
      </c>
      <c r="B858" s="154" t="s">
        <v>127</v>
      </c>
      <c r="C858" s="89" t="s">
        <v>248</v>
      </c>
      <c r="D858" s="166" t="s">
        <v>451</v>
      </c>
      <c r="E858" s="155" t="s">
        <v>82</v>
      </c>
      <c r="F858" s="155">
        <v>900100</v>
      </c>
      <c r="G858" s="151">
        <v>1362.2</v>
      </c>
      <c r="H858" s="151">
        <v>1362.2</v>
      </c>
      <c r="I858" s="152">
        <v>1362.2</v>
      </c>
      <c r="J858" s="126"/>
    </row>
    <row r="859" spans="1:11" x14ac:dyDescent="0.2">
      <c r="A859" s="156" t="s">
        <v>129</v>
      </c>
      <c r="B859" s="141" t="s">
        <v>127</v>
      </c>
      <c r="C859" s="70" t="s">
        <v>244</v>
      </c>
      <c r="D859" s="165"/>
      <c r="E859" s="157"/>
      <c r="F859" s="157"/>
      <c r="G859" s="145">
        <f>G860+G971+G983</f>
        <v>1287040.7499999998</v>
      </c>
      <c r="H859" s="145">
        <f>H860+H971+H983</f>
        <v>1236656.2999999998</v>
      </c>
      <c r="I859" s="146">
        <f>I860+I971+I983</f>
        <v>1248215.99</v>
      </c>
      <c r="J859" s="126"/>
    </row>
    <row r="860" spans="1:11" x14ac:dyDescent="0.2">
      <c r="A860" s="100" t="s">
        <v>243</v>
      </c>
      <c r="B860" s="71" t="s">
        <v>127</v>
      </c>
      <c r="C860" s="70" t="s">
        <v>244</v>
      </c>
      <c r="D860" s="138" t="s">
        <v>176</v>
      </c>
      <c r="E860" s="71"/>
      <c r="F860" s="71"/>
      <c r="G860" s="145">
        <f>G861</f>
        <v>1281039.3499999999</v>
      </c>
      <c r="H860" s="145">
        <f>H861</f>
        <v>1231957.0999999999</v>
      </c>
      <c r="I860" s="146">
        <f>I861</f>
        <v>1243516.79</v>
      </c>
      <c r="J860" s="126"/>
    </row>
    <row r="861" spans="1:11" x14ac:dyDescent="0.2">
      <c r="A861" s="102" t="s">
        <v>130</v>
      </c>
      <c r="B861" s="141" t="s">
        <v>127</v>
      </c>
      <c r="C861" s="70" t="s">
        <v>244</v>
      </c>
      <c r="D861" s="138" t="s">
        <v>232</v>
      </c>
      <c r="E861" s="157"/>
      <c r="F861" s="157"/>
      <c r="G861" s="145">
        <f>G862+G926+G965+G944+G959+G953</f>
        <v>1281039.3499999999</v>
      </c>
      <c r="H861" s="145">
        <f>H862+H926+H965+H944+H959+H953</f>
        <v>1231957.0999999999</v>
      </c>
      <c r="I861" s="146">
        <f>I862+I926+I965+I944+I959+I953</f>
        <v>1243516.79</v>
      </c>
      <c r="J861" s="126"/>
    </row>
    <row r="862" spans="1:11" ht="25.5" x14ac:dyDescent="0.2">
      <c r="A862" s="162" t="s">
        <v>436</v>
      </c>
      <c r="B862" s="141" t="s">
        <v>127</v>
      </c>
      <c r="C862" s="70" t="s">
        <v>244</v>
      </c>
      <c r="D862" s="138" t="s">
        <v>437</v>
      </c>
      <c r="E862" s="157"/>
      <c r="F862" s="157"/>
      <c r="G862" s="145">
        <f>G863+G879+G884+G889+G906+G899+G913+G918+G896+G874+G921</f>
        <v>1152593.49</v>
      </c>
      <c r="H862" s="145">
        <f t="shared" ref="H862:I862" si="235">H863+H879+H884+H889+H906+H899+H913+H918+H896+H874+H921</f>
        <v>1106752.04</v>
      </c>
      <c r="I862" s="146">
        <f t="shared" si="235"/>
        <v>1121927.6200000001</v>
      </c>
      <c r="J862" s="126"/>
    </row>
    <row r="863" spans="1:11" ht="38.25" x14ac:dyDescent="0.2">
      <c r="A863" s="173" t="s">
        <v>438</v>
      </c>
      <c r="B863" s="154" t="s">
        <v>127</v>
      </c>
      <c r="C863" s="92" t="s">
        <v>244</v>
      </c>
      <c r="D863" s="150" t="s">
        <v>441</v>
      </c>
      <c r="E863" s="82"/>
      <c r="F863" s="82"/>
      <c r="G863" s="151">
        <f>G864+G866+G870+G872+G868</f>
        <v>131006.27999999998</v>
      </c>
      <c r="H863" s="151">
        <f t="shared" ref="H863:I863" si="236">H864+H866+H870+H872+H868</f>
        <v>130624.58999999998</v>
      </c>
      <c r="I863" s="152">
        <f t="shared" si="236"/>
        <v>130624.58999999998</v>
      </c>
      <c r="J863" s="126"/>
    </row>
    <row r="864" spans="1:11" ht="38.25" x14ac:dyDescent="0.2">
      <c r="A864" s="153" t="s">
        <v>63</v>
      </c>
      <c r="B864" s="154" t="s">
        <v>127</v>
      </c>
      <c r="C864" s="92" t="s">
        <v>244</v>
      </c>
      <c r="D864" s="150" t="s">
        <v>441</v>
      </c>
      <c r="E864" s="155" t="s">
        <v>64</v>
      </c>
      <c r="F864" s="155"/>
      <c r="G864" s="151">
        <f>G865</f>
        <v>8822</v>
      </c>
      <c r="H864" s="151">
        <f t="shared" ref="H864:I864" si="237">H865</f>
        <v>8822</v>
      </c>
      <c r="I864" s="152">
        <f t="shared" si="237"/>
        <v>8822</v>
      </c>
      <c r="J864" s="126"/>
    </row>
    <row r="865" spans="1:10" x14ac:dyDescent="0.2">
      <c r="A865" s="153" t="s">
        <v>77</v>
      </c>
      <c r="B865" s="154" t="s">
        <v>127</v>
      </c>
      <c r="C865" s="92" t="s">
        <v>244</v>
      </c>
      <c r="D865" s="150" t="s">
        <v>441</v>
      </c>
      <c r="E865" s="155" t="s">
        <v>78</v>
      </c>
      <c r="F865" s="196" t="s">
        <v>199</v>
      </c>
      <c r="G865" s="151">
        <v>8822</v>
      </c>
      <c r="H865" s="151">
        <v>8822</v>
      </c>
      <c r="I865" s="152">
        <v>8822</v>
      </c>
      <c r="J865" s="126"/>
    </row>
    <row r="866" spans="1:10" x14ac:dyDescent="0.2">
      <c r="A866" s="153" t="s">
        <v>68</v>
      </c>
      <c r="B866" s="154" t="s">
        <v>127</v>
      </c>
      <c r="C866" s="92" t="s">
        <v>244</v>
      </c>
      <c r="D866" s="150" t="s">
        <v>441</v>
      </c>
      <c r="E866" s="155" t="s">
        <v>69</v>
      </c>
      <c r="F866" s="196"/>
      <c r="G866" s="151">
        <f>G867</f>
        <v>5513.09</v>
      </c>
      <c r="H866" s="151">
        <f t="shared" ref="H866:I866" si="238">H867</f>
        <v>5346.4</v>
      </c>
      <c r="I866" s="152">
        <f t="shared" si="238"/>
        <v>5346.4</v>
      </c>
      <c r="J866" s="126"/>
    </row>
    <row r="867" spans="1:10" ht="25.5" x14ac:dyDescent="0.2">
      <c r="A867" s="153" t="s">
        <v>70</v>
      </c>
      <c r="B867" s="154" t="s">
        <v>127</v>
      </c>
      <c r="C867" s="92" t="s">
        <v>244</v>
      </c>
      <c r="D867" s="150" t="s">
        <v>441</v>
      </c>
      <c r="E867" s="155" t="s">
        <v>71</v>
      </c>
      <c r="F867" s="196" t="s">
        <v>199</v>
      </c>
      <c r="G867" s="151">
        <v>5513.09</v>
      </c>
      <c r="H867" s="151">
        <v>5346.4</v>
      </c>
      <c r="I867" s="152">
        <v>5346.4</v>
      </c>
      <c r="J867" s="126"/>
    </row>
    <row r="868" spans="1:10" x14ac:dyDescent="0.2">
      <c r="A868" s="153" t="s">
        <v>111</v>
      </c>
      <c r="B868" s="154" t="s">
        <v>127</v>
      </c>
      <c r="C868" s="92" t="s">
        <v>244</v>
      </c>
      <c r="D868" s="150" t="s">
        <v>441</v>
      </c>
      <c r="E868" s="155">
        <v>300</v>
      </c>
      <c r="F868" s="196"/>
      <c r="G868" s="151">
        <f>G869</f>
        <v>523.9</v>
      </c>
      <c r="H868" s="151">
        <f t="shared" ref="H868:I868" si="239">H869</f>
        <v>523.9</v>
      </c>
      <c r="I868" s="152">
        <f t="shared" si="239"/>
        <v>523.9</v>
      </c>
      <c r="J868" s="126"/>
    </row>
    <row r="869" spans="1:10" x14ac:dyDescent="0.2">
      <c r="A869" s="153" t="s">
        <v>114</v>
      </c>
      <c r="B869" s="154" t="s">
        <v>127</v>
      </c>
      <c r="C869" s="92" t="s">
        <v>244</v>
      </c>
      <c r="D869" s="150" t="s">
        <v>441</v>
      </c>
      <c r="E869" s="155">
        <v>320</v>
      </c>
      <c r="F869" s="196" t="s">
        <v>199</v>
      </c>
      <c r="G869" s="151">
        <v>523.9</v>
      </c>
      <c r="H869" s="151">
        <v>523.9</v>
      </c>
      <c r="I869" s="152">
        <v>523.9</v>
      </c>
      <c r="J869" s="126"/>
    </row>
    <row r="870" spans="1:10" ht="25.5" x14ac:dyDescent="0.2">
      <c r="A870" s="153" t="s">
        <v>79</v>
      </c>
      <c r="B870" s="154" t="s">
        <v>127</v>
      </c>
      <c r="C870" s="92" t="s">
        <v>244</v>
      </c>
      <c r="D870" s="150" t="s">
        <v>441</v>
      </c>
      <c r="E870" s="155" t="s">
        <v>80</v>
      </c>
      <c r="F870" s="196"/>
      <c r="G870" s="151">
        <f>G871</f>
        <v>115766.09</v>
      </c>
      <c r="H870" s="151">
        <f t="shared" ref="H870:I870" si="240">H871</f>
        <v>115551.09</v>
      </c>
      <c r="I870" s="152">
        <f t="shared" si="240"/>
        <v>115551.09</v>
      </c>
      <c r="J870" s="126"/>
    </row>
    <row r="871" spans="1:10" x14ac:dyDescent="0.2">
      <c r="A871" s="153" t="s">
        <v>81</v>
      </c>
      <c r="B871" s="154" t="s">
        <v>127</v>
      </c>
      <c r="C871" s="92" t="s">
        <v>244</v>
      </c>
      <c r="D871" s="150" t="s">
        <v>441</v>
      </c>
      <c r="E871" s="155" t="s">
        <v>82</v>
      </c>
      <c r="F871" s="196" t="s">
        <v>199</v>
      </c>
      <c r="G871" s="151">
        <v>115766.09</v>
      </c>
      <c r="H871" s="151">
        <v>115551.09</v>
      </c>
      <c r="I871" s="152">
        <v>115551.09</v>
      </c>
      <c r="J871" s="126"/>
    </row>
    <row r="872" spans="1:10" x14ac:dyDescent="0.2">
      <c r="A872" s="153" t="s">
        <v>72</v>
      </c>
      <c r="B872" s="122" t="s">
        <v>127</v>
      </c>
      <c r="C872" s="92" t="s">
        <v>244</v>
      </c>
      <c r="D872" s="150" t="s">
        <v>441</v>
      </c>
      <c r="E872" s="155" t="s">
        <v>73</v>
      </c>
      <c r="F872" s="196"/>
      <c r="G872" s="151">
        <f>G873</f>
        <v>381.2</v>
      </c>
      <c r="H872" s="151">
        <f t="shared" ref="H872:I872" si="241">H873</f>
        <v>381.2</v>
      </c>
      <c r="I872" s="152">
        <f t="shared" si="241"/>
        <v>381.2</v>
      </c>
      <c r="J872" s="126"/>
    </row>
    <row r="873" spans="1:10" x14ac:dyDescent="0.2">
      <c r="A873" s="153" t="s">
        <v>74</v>
      </c>
      <c r="B873" s="74" t="s">
        <v>127</v>
      </c>
      <c r="C873" s="92" t="s">
        <v>244</v>
      </c>
      <c r="D873" s="150" t="s">
        <v>441</v>
      </c>
      <c r="E873" s="155" t="s">
        <v>75</v>
      </c>
      <c r="F873" s="196" t="s">
        <v>199</v>
      </c>
      <c r="G873" s="151">
        <v>381.2</v>
      </c>
      <c r="H873" s="151">
        <v>381.2</v>
      </c>
      <c r="I873" s="152">
        <v>381.2</v>
      </c>
      <c r="J873" s="126"/>
    </row>
    <row r="874" spans="1:10" ht="51" x14ac:dyDescent="0.2">
      <c r="A874" s="170" t="s">
        <v>701</v>
      </c>
      <c r="B874" s="74" t="s">
        <v>127</v>
      </c>
      <c r="C874" s="92" t="s">
        <v>244</v>
      </c>
      <c r="D874" s="150" t="s">
        <v>702</v>
      </c>
      <c r="E874" s="155"/>
      <c r="F874" s="196"/>
      <c r="G874" s="151">
        <f>G875+G877</f>
        <v>48007.46</v>
      </c>
      <c r="H874" s="151">
        <f>H875+H877</f>
        <v>9537.7000000000007</v>
      </c>
      <c r="I874" s="152">
        <f>I875+I877</f>
        <v>24713.279999999999</v>
      </c>
      <c r="J874" s="126"/>
    </row>
    <row r="875" spans="1:10" x14ac:dyDescent="0.2">
      <c r="A875" s="153" t="s">
        <v>68</v>
      </c>
      <c r="B875" s="74" t="s">
        <v>127</v>
      </c>
      <c r="C875" s="92" t="s">
        <v>244</v>
      </c>
      <c r="D875" s="150" t="s">
        <v>702</v>
      </c>
      <c r="E875" s="155" t="s">
        <v>69</v>
      </c>
      <c r="F875" s="196"/>
      <c r="G875" s="151">
        <f>G876</f>
        <v>9729.3799999999992</v>
      </c>
      <c r="H875" s="151">
        <f>H876</f>
        <v>0</v>
      </c>
      <c r="I875" s="152">
        <f>I876</f>
        <v>13575.58</v>
      </c>
      <c r="J875" s="126"/>
    </row>
    <row r="876" spans="1:10" ht="25.5" x14ac:dyDescent="0.2">
      <c r="A876" s="153" t="s">
        <v>70</v>
      </c>
      <c r="B876" s="74" t="s">
        <v>127</v>
      </c>
      <c r="C876" s="92" t="s">
        <v>244</v>
      </c>
      <c r="D876" s="150" t="s">
        <v>702</v>
      </c>
      <c r="E876" s="155" t="s">
        <v>71</v>
      </c>
      <c r="F876" s="196" t="s">
        <v>199</v>
      </c>
      <c r="G876" s="151">
        <v>9729.3799999999992</v>
      </c>
      <c r="H876" s="151">
        <v>0</v>
      </c>
      <c r="I876" s="152">
        <v>13575.58</v>
      </c>
      <c r="J876" s="126"/>
    </row>
    <row r="877" spans="1:10" ht="25.5" x14ac:dyDescent="0.2">
      <c r="A877" s="153" t="s">
        <v>79</v>
      </c>
      <c r="B877" s="74" t="s">
        <v>127</v>
      </c>
      <c r="C877" s="92" t="s">
        <v>244</v>
      </c>
      <c r="D877" s="150" t="s">
        <v>702</v>
      </c>
      <c r="E877" s="155" t="s">
        <v>80</v>
      </c>
      <c r="F877" s="196"/>
      <c r="G877" s="151">
        <f>G878</f>
        <v>38278.080000000002</v>
      </c>
      <c r="H877" s="151">
        <f>H878</f>
        <v>9537.7000000000007</v>
      </c>
      <c r="I877" s="152">
        <f>I878</f>
        <v>11137.7</v>
      </c>
      <c r="J877" s="126"/>
    </row>
    <row r="878" spans="1:10" x14ac:dyDescent="0.2">
      <c r="A878" s="153" t="s">
        <v>81</v>
      </c>
      <c r="B878" s="74" t="s">
        <v>127</v>
      </c>
      <c r="C878" s="92" t="s">
        <v>244</v>
      </c>
      <c r="D878" s="150" t="s">
        <v>702</v>
      </c>
      <c r="E878" s="155" t="s">
        <v>82</v>
      </c>
      <c r="F878" s="196" t="s">
        <v>199</v>
      </c>
      <c r="G878" s="151">
        <v>38278.080000000002</v>
      </c>
      <c r="H878" s="151">
        <v>9537.7000000000007</v>
      </c>
      <c r="I878" s="152">
        <v>11137.7</v>
      </c>
      <c r="J878" s="126"/>
    </row>
    <row r="879" spans="1:10" ht="63.75" x14ac:dyDescent="0.2">
      <c r="A879" s="170" t="s">
        <v>439</v>
      </c>
      <c r="B879" s="154" t="s">
        <v>127</v>
      </c>
      <c r="C879" s="92" t="s">
        <v>244</v>
      </c>
      <c r="D879" s="150" t="s">
        <v>442</v>
      </c>
      <c r="E879" s="155"/>
      <c r="F879" s="196"/>
      <c r="G879" s="151">
        <f>G880+G882</f>
        <v>51212.800000000003</v>
      </c>
      <c r="H879" s="151">
        <f t="shared" ref="H879:I879" si="242">H880+H882</f>
        <v>51212.800000000003</v>
      </c>
      <c r="I879" s="152">
        <f t="shared" si="242"/>
        <v>51212.800000000003</v>
      </c>
      <c r="J879" s="126"/>
    </row>
    <row r="880" spans="1:10" x14ac:dyDescent="0.2">
      <c r="A880" s="153" t="s">
        <v>68</v>
      </c>
      <c r="B880" s="154" t="s">
        <v>127</v>
      </c>
      <c r="C880" s="92" t="s">
        <v>244</v>
      </c>
      <c r="D880" s="150" t="s">
        <v>442</v>
      </c>
      <c r="E880" s="155" t="s">
        <v>69</v>
      </c>
      <c r="F880" s="196"/>
      <c r="G880" s="151">
        <f>G881</f>
        <v>4327.5</v>
      </c>
      <c r="H880" s="151">
        <f t="shared" ref="H880:I880" si="243">H881</f>
        <v>4327.5</v>
      </c>
      <c r="I880" s="152">
        <f t="shared" si="243"/>
        <v>4327.5</v>
      </c>
      <c r="J880" s="126"/>
    </row>
    <row r="881" spans="1:10" ht="25.5" x14ac:dyDescent="0.2">
      <c r="A881" s="153" t="s">
        <v>70</v>
      </c>
      <c r="B881" s="154" t="s">
        <v>127</v>
      </c>
      <c r="C881" s="92" t="s">
        <v>244</v>
      </c>
      <c r="D881" s="150" t="s">
        <v>442</v>
      </c>
      <c r="E881" s="155" t="s">
        <v>71</v>
      </c>
      <c r="F881" s="196" t="s">
        <v>199</v>
      </c>
      <c r="G881" s="151">
        <v>4327.5</v>
      </c>
      <c r="H881" s="151">
        <v>4327.5</v>
      </c>
      <c r="I881" s="152">
        <v>4327.5</v>
      </c>
      <c r="J881" s="126"/>
    </row>
    <row r="882" spans="1:10" ht="25.5" x14ac:dyDescent="0.2">
      <c r="A882" s="153" t="s">
        <v>79</v>
      </c>
      <c r="B882" s="154" t="s">
        <v>127</v>
      </c>
      <c r="C882" s="92" t="s">
        <v>244</v>
      </c>
      <c r="D882" s="150" t="s">
        <v>442</v>
      </c>
      <c r="E882" s="155" t="s">
        <v>80</v>
      </c>
      <c r="F882" s="196"/>
      <c r="G882" s="151">
        <f>G883</f>
        <v>46885.3</v>
      </c>
      <c r="H882" s="151">
        <f t="shared" ref="H882:I882" si="244">H883</f>
        <v>46885.3</v>
      </c>
      <c r="I882" s="152">
        <f t="shared" si="244"/>
        <v>46885.3</v>
      </c>
      <c r="J882" s="126"/>
    </row>
    <row r="883" spans="1:10" x14ac:dyDescent="0.2">
      <c r="A883" s="153" t="s">
        <v>81</v>
      </c>
      <c r="B883" s="122" t="s">
        <v>127</v>
      </c>
      <c r="C883" s="92" t="s">
        <v>244</v>
      </c>
      <c r="D883" s="150" t="s">
        <v>442</v>
      </c>
      <c r="E883" s="155" t="s">
        <v>82</v>
      </c>
      <c r="F883" s="196" t="s">
        <v>199</v>
      </c>
      <c r="G883" s="151">
        <v>46885.3</v>
      </c>
      <c r="H883" s="151">
        <v>46885.3</v>
      </c>
      <c r="I883" s="152">
        <v>46885.3</v>
      </c>
      <c r="J883" s="126"/>
    </row>
    <row r="884" spans="1:10" ht="51" x14ac:dyDescent="0.2">
      <c r="A884" s="170" t="s">
        <v>453</v>
      </c>
      <c r="B884" s="74" t="s">
        <v>127</v>
      </c>
      <c r="C884" s="92" t="s">
        <v>244</v>
      </c>
      <c r="D884" s="150" t="s">
        <v>455</v>
      </c>
      <c r="E884" s="155"/>
      <c r="F884" s="196"/>
      <c r="G884" s="151">
        <f>G885+G887</f>
        <v>5905.8</v>
      </c>
      <c r="H884" s="151">
        <f t="shared" ref="H884:I884" si="245">H885+H887</f>
        <v>5905.8</v>
      </c>
      <c r="I884" s="152">
        <f t="shared" si="245"/>
        <v>5905.8</v>
      </c>
      <c r="J884" s="126"/>
    </row>
    <row r="885" spans="1:10" x14ac:dyDescent="0.2">
      <c r="A885" s="153" t="s">
        <v>68</v>
      </c>
      <c r="B885" s="74" t="s">
        <v>127</v>
      </c>
      <c r="C885" s="92" t="s">
        <v>244</v>
      </c>
      <c r="D885" s="150" t="s">
        <v>455</v>
      </c>
      <c r="E885" s="155" t="s">
        <v>69</v>
      </c>
      <c r="F885" s="196"/>
      <c r="G885" s="151">
        <f>G886</f>
        <v>2799.5</v>
      </c>
      <c r="H885" s="151">
        <f t="shared" ref="H885:I885" si="246">H886</f>
        <v>2799.5</v>
      </c>
      <c r="I885" s="152">
        <f t="shared" si="246"/>
        <v>2799.5</v>
      </c>
      <c r="J885" s="126"/>
    </row>
    <row r="886" spans="1:10" ht="25.5" x14ac:dyDescent="0.2">
      <c r="A886" s="153" t="s">
        <v>70</v>
      </c>
      <c r="B886" s="154" t="s">
        <v>127</v>
      </c>
      <c r="C886" s="92" t="s">
        <v>244</v>
      </c>
      <c r="D886" s="150" t="s">
        <v>455</v>
      </c>
      <c r="E886" s="155" t="s">
        <v>71</v>
      </c>
      <c r="F886" s="196" t="s">
        <v>199</v>
      </c>
      <c r="G886" s="151">
        <v>2799.5</v>
      </c>
      <c r="H886" s="151">
        <v>2799.5</v>
      </c>
      <c r="I886" s="152">
        <v>2799.5</v>
      </c>
      <c r="J886" s="126"/>
    </row>
    <row r="887" spans="1:10" ht="25.5" x14ac:dyDescent="0.2">
      <c r="A887" s="153" t="s">
        <v>79</v>
      </c>
      <c r="B887" s="74" t="s">
        <v>127</v>
      </c>
      <c r="C887" s="92" t="s">
        <v>244</v>
      </c>
      <c r="D887" s="150" t="s">
        <v>455</v>
      </c>
      <c r="E887" s="155" t="s">
        <v>80</v>
      </c>
      <c r="F887" s="196"/>
      <c r="G887" s="151">
        <f>G888</f>
        <v>3106.3</v>
      </c>
      <c r="H887" s="151">
        <f t="shared" ref="H887:I887" si="247">H888</f>
        <v>3106.3</v>
      </c>
      <c r="I887" s="152">
        <f t="shared" si="247"/>
        <v>3106.3</v>
      </c>
      <c r="J887" s="126"/>
    </row>
    <row r="888" spans="1:10" x14ac:dyDescent="0.2">
      <c r="A888" s="153" t="s">
        <v>81</v>
      </c>
      <c r="B888" s="74" t="s">
        <v>127</v>
      </c>
      <c r="C888" s="92" t="s">
        <v>244</v>
      </c>
      <c r="D888" s="150" t="s">
        <v>455</v>
      </c>
      <c r="E888" s="155" t="s">
        <v>82</v>
      </c>
      <c r="F888" s="196" t="s">
        <v>199</v>
      </c>
      <c r="G888" s="151">
        <v>3106.3</v>
      </c>
      <c r="H888" s="151">
        <v>3106.3</v>
      </c>
      <c r="I888" s="152">
        <v>3106.3</v>
      </c>
      <c r="J888" s="126"/>
    </row>
    <row r="889" spans="1:10" ht="51" x14ac:dyDescent="0.2">
      <c r="A889" s="173" t="s">
        <v>454</v>
      </c>
      <c r="B889" s="154" t="s">
        <v>127</v>
      </c>
      <c r="C889" s="92" t="s">
        <v>244</v>
      </c>
      <c r="D889" s="150" t="s">
        <v>456</v>
      </c>
      <c r="E889" s="155"/>
      <c r="F889" s="196"/>
      <c r="G889" s="151">
        <f>G894+G890+G892</f>
        <v>12955.95</v>
      </c>
      <c r="H889" s="151">
        <f t="shared" ref="H889:I889" si="248">H894+H890+H892</f>
        <v>12955.95</v>
      </c>
      <c r="I889" s="152">
        <f t="shared" si="248"/>
        <v>12955.95</v>
      </c>
      <c r="J889" s="126"/>
    </row>
    <row r="890" spans="1:10" ht="38.25" x14ac:dyDescent="0.2">
      <c r="A890" s="153" t="s">
        <v>63</v>
      </c>
      <c r="B890" s="154" t="s">
        <v>127</v>
      </c>
      <c r="C890" s="92" t="s">
        <v>244</v>
      </c>
      <c r="D890" s="150" t="s">
        <v>456</v>
      </c>
      <c r="E890" s="155" t="s">
        <v>64</v>
      </c>
      <c r="F890" s="196"/>
      <c r="G890" s="151">
        <f>G891</f>
        <v>300</v>
      </c>
      <c r="H890" s="151">
        <f t="shared" ref="H890:I890" si="249">H891</f>
        <v>300</v>
      </c>
      <c r="I890" s="152">
        <f t="shared" si="249"/>
        <v>300</v>
      </c>
      <c r="J890" s="126"/>
    </row>
    <row r="891" spans="1:10" x14ac:dyDescent="0.2">
      <c r="A891" s="153" t="s">
        <v>77</v>
      </c>
      <c r="B891" s="154" t="s">
        <v>127</v>
      </c>
      <c r="C891" s="92" t="s">
        <v>244</v>
      </c>
      <c r="D891" s="150" t="s">
        <v>456</v>
      </c>
      <c r="E891" s="155" t="s">
        <v>78</v>
      </c>
      <c r="F891" s="155">
        <v>900100</v>
      </c>
      <c r="G891" s="151">
        <v>300</v>
      </c>
      <c r="H891" s="151">
        <v>300</v>
      </c>
      <c r="I891" s="152">
        <v>300</v>
      </c>
      <c r="J891" s="126"/>
    </row>
    <row r="892" spans="1:10" x14ac:dyDescent="0.2">
      <c r="A892" s="153" t="s">
        <v>68</v>
      </c>
      <c r="B892" s="154" t="s">
        <v>127</v>
      </c>
      <c r="C892" s="92" t="s">
        <v>244</v>
      </c>
      <c r="D892" s="150" t="s">
        <v>456</v>
      </c>
      <c r="E892" s="155" t="s">
        <v>69</v>
      </c>
      <c r="F892" s="196"/>
      <c r="G892" s="151">
        <f>G893</f>
        <v>10095.950000000001</v>
      </c>
      <c r="H892" s="151">
        <f t="shared" ref="H892:I892" si="250">H893</f>
        <v>10095.950000000001</v>
      </c>
      <c r="I892" s="152">
        <f t="shared" si="250"/>
        <v>10095.950000000001</v>
      </c>
      <c r="J892" s="126"/>
    </row>
    <row r="893" spans="1:10" ht="25.5" x14ac:dyDescent="0.2">
      <c r="A893" s="153" t="s">
        <v>70</v>
      </c>
      <c r="B893" s="154" t="s">
        <v>127</v>
      </c>
      <c r="C893" s="92" t="s">
        <v>244</v>
      </c>
      <c r="D893" s="150" t="s">
        <v>456</v>
      </c>
      <c r="E893" s="155" t="s">
        <v>71</v>
      </c>
      <c r="F893" s="196" t="s">
        <v>199</v>
      </c>
      <c r="G893" s="151">
        <v>10095.950000000001</v>
      </c>
      <c r="H893" s="151">
        <v>10095.950000000001</v>
      </c>
      <c r="I893" s="152">
        <v>10095.950000000001</v>
      </c>
      <c r="J893" s="126"/>
    </row>
    <row r="894" spans="1:10" x14ac:dyDescent="0.2">
      <c r="A894" s="153" t="s">
        <v>111</v>
      </c>
      <c r="B894" s="154" t="s">
        <v>127</v>
      </c>
      <c r="C894" s="92" t="s">
        <v>244</v>
      </c>
      <c r="D894" s="150" t="s">
        <v>456</v>
      </c>
      <c r="E894" s="155">
        <v>300</v>
      </c>
      <c r="F894" s="196"/>
      <c r="G894" s="151">
        <f>G895</f>
        <v>2560</v>
      </c>
      <c r="H894" s="151">
        <f t="shared" ref="H894:I894" si="251">H895</f>
        <v>2560</v>
      </c>
      <c r="I894" s="152">
        <f t="shared" si="251"/>
        <v>2560</v>
      </c>
      <c r="J894" s="126"/>
    </row>
    <row r="895" spans="1:10" x14ac:dyDescent="0.2">
      <c r="A895" s="153" t="s">
        <v>670</v>
      </c>
      <c r="B895" s="154" t="s">
        <v>127</v>
      </c>
      <c r="C895" s="92" t="s">
        <v>244</v>
      </c>
      <c r="D895" s="150" t="s">
        <v>456</v>
      </c>
      <c r="E895" s="155">
        <v>350</v>
      </c>
      <c r="F895" s="196" t="s">
        <v>199</v>
      </c>
      <c r="G895" s="151">
        <v>2560</v>
      </c>
      <c r="H895" s="151">
        <v>2560</v>
      </c>
      <c r="I895" s="152">
        <v>2560</v>
      </c>
      <c r="J895" s="126"/>
    </row>
    <row r="896" spans="1:10" ht="25.5" x14ac:dyDescent="0.2">
      <c r="A896" s="153" t="s">
        <v>632</v>
      </c>
      <c r="B896" s="154" t="s">
        <v>127</v>
      </c>
      <c r="C896" s="92" t="s">
        <v>244</v>
      </c>
      <c r="D896" s="150" t="s">
        <v>633</v>
      </c>
      <c r="E896" s="155"/>
      <c r="F896" s="155"/>
      <c r="G896" s="151">
        <f t="shared" ref="G896:G897" si="252">G897</f>
        <v>62649.7</v>
      </c>
      <c r="H896" s="151">
        <f t="shared" ref="H896:I897" si="253">H897</f>
        <v>62649.7</v>
      </c>
      <c r="I896" s="152">
        <f t="shared" si="253"/>
        <v>62649.7</v>
      </c>
      <c r="J896" s="126"/>
    </row>
    <row r="897" spans="1:10" ht="25.5" x14ac:dyDescent="0.2">
      <c r="A897" s="153" t="s">
        <v>79</v>
      </c>
      <c r="B897" s="154" t="s">
        <v>127</v>
      </c>
      <c r="C897" s="92" t="s">
        <v>244</v>
      </c>
      <c r="D897" s="150" t="s">
        <v>633</v>
      </c>
      <c r="E897" s="155" t="s">
        <v>80</v>
      </c>
      <c r="F897" s="155"/>
      <c r="G897" s="151">
        <f t="shared" si="252"/>
        <v>62649.7</v>
      </c>
      <c r="H897" s="151">
        <f t="shared" si="253"/>
        <v>62649.7</v>
      </c>
      <c r="I897" s="152">
        <f t="shared" si="253"/>
        <v>62649.7</v>
      </c>
      <c r="J897" s="126"/>
    </row>
    <row r="898" spans="1:10" x14ac:dyDescent="0.2">
      <c r="A898" s="153" t="s">
        <v>81</v>
      </c>
      <c r="B898" s="154" t="s">
        <v>127</v>
      </c>
      <c r="C898" s="92" t="s">
        <v>244</v>
      </c>
      <c r="D898" s="150" t="s">
        <v>633</v>
      </c>
      <c r="E898" s="155" t="s">
        <v>82</v>
      </c>
      <c r="F898" s="155">
        <v>900100</v>
      </c>
      <c r="G898" s="151">
        <v>62649.7</v>
      </c>
      <c r="H898" s="151">
        <v>62649.7</v>
      </c>
      <c r="I898" s="152">
        <v>62649.7</v>
      </c>
      <c r="J898" s="126"/>
    </row>
    <row r="899" spans="1:10" ht="25.5" x14ac:dyDescent="0.2">
      <c r="A899" s="153" t="s">
        <v>457</v>
      </c>
      <c r="B899" s="154" t="s">
        <v>127</v>
      </c>
      <c r="C899" s="92" t="s">
        <v>244</v>
      </c>
      <c r="D899" s="150" t="s">
        <v>458</v>
      </c>
      <c r="E899" s="155"/>
      <c r="F899" s="155"/>
      <c r="G899" s="151">
        <f>G900+G902+G904</f>
        <v>32867.5</v>
      </c>
      <c r="H899" s="151">
        <f t="shared" ref="H899:I899" si="254">H900+H902+H904</f>
        <v>32867.5</v>
      </c>
      <c r="I899" s="152">
        <f t="shared" si="254"/>
        <v>32867.5</v>
      </c>
      <c r="J899" s="126"/>
    </row>
    <row r="900" spans="1:10" x14ac:dyDescent="0.2">
      <c r="A900" s="153" t="s">
        <v>68</v>
      </c>
      <c r="B900" s="154" t="s">
        <v>127</v>
      </c>
      <c r="C900" s="92" t="s">
        <v>244</v>
      </c>
      <c r="D900" s="150" t="s">
        <v>458</v>
      </c>
      <c r="E900" s="155" t="s">
        <v>69</v>
      </c>
      <c r="F900" s="155"/>
      <c r="G900" s="151">
        <f>G901</f>
        <v>3488.7</v>
      </c>
      <c r="H900" s="151">
        <f t="shared" ref="H900:I900" si="255">H901</f>
        <v>3488.7</v>
      </c>
      <c r="I900" s="152">
        <f t="shared" si="255"/>
        <v>3488.7</v>
      </c>
      <c r="J900" s="126"/>
    </row>
    <row r="901" spans="1:10" ht="25.5" x14ac:dyDescent="0.2">
      <c r="A901" s="153" t="s">
        <v>70</v>
      </c>
      <c r="B901" s="154" t="s">
        <v>127</v>
      </c>
      <c r="C901" s="92" t="s">
        <v>244</v>
      </c>
      <c r="D901" s="150" t="s">
        <v>458</v>
      </c>
      <c r="E901" s="155" t="s">
        <v>71</v>
      </c>
      <c r="F901" s="196" t="s">
        <v>199</v>
      </c>
      <c r="G901" s="151">
        <v>3488.7</v>
      </c>
      <c r="H901" s="151">
        <v>3488.7</v>
      </c>
      <c r="I901" s="152">
        <v>3488.7</v>
      </c>
      <c r="J901" s="126"/>
    </row>
    <row r="902" spans="1:10" ht="25.5" x14ac:dyDescent="0.2">
      <c r="A902" s="153" t="s">
        <v>79</v>
      </c>
      <c r="B902" s="154" t="s">
        <v>127</v>
      </c>
      <c r="C902" s="92" t="s">
        <v>244</v>
      </c>
      <c r="D902" s="150" t="s">
        <v>458</v>
      </c>
      <c r="E902" s="155" t="s">
        <v>80</v>
      </c>
      <c r="F902" s="155"/>
      <c r="G902" s="151">
        <f>G903</f>
        <v>29375.9</v>
      </c>
      <c r="H902" s="151">
        <f t="shared" ref="H902:I902" si="256">H903</f>
        <v>29375.9</v>
      </c>
      <c r="I902" s="152">
        <f t="shared" si="256"/>
        <v>29375.9</v>
      </c>
      <c r="J902" s="126"/>
    </row>
    <row r="903" spans="1:10" x14ac:dyDescent="0.2">
      <c r="A903" s="153" t="s">
        <v>81</v>
      </c>
      <c r="B903" s="154" t="s">
        <v>127</v>
      </c>
      <c r="C903" s="92" t="s">
        <v>244</v>
      </c>
      <c r="D903" s="150" t="s">
        <v>458</v>
      </c>
      <c r="E903" s="155" t="s">
        <v>82</v>
      </c>
      <c r="F903" s="196" t="s">
        <v>199</v>
      </c>
      <c r="G903" s="151">
        <v>29375.9</v>
      </c>
      <c r="H903" s="151">
        <v>29375.9</v>
      </c>
      <c r="I903" s="152">
        <v>29375.9</v>
      </c>
      <c r="J903" s="126"/>
    </row>
    <row r="904" spans="1:10" x14ac:dyDescent="0.2">
      <c r="A904" s="153" t="s">
        <v>72</v>
      </c>
      <c r="B904" s="154" t="s">
        <v>127</v>
      </c>
      <c r="C904" s="92" t="s">
        <v>244</v>
      </c>
      <c r="D904" s="150" t="s">
        <v>458</v>
      </c>
      <c r="E904" s="155" t="s">
        <v>73</v>
      </c>
      <c r="F904" s="196"/>
      <c r="G904" s="151">
        <f>G905</f>
        <v>2.9</v>
      </c>
      <c r="H904" s="151">
        <f t="shared" ref="H904:I904" si="257">H905</f>
        <v>2.9</v>
      </c>
      <c r="I904" s="152">
        <f t="shared" si="257"/>
        <v>2.9</v>
      </c>
      <c r="J904" s="126"/>
    </row>
    <row r="905" spans="1:10" x14ac:dyDescent="0.2">
      <c r="A905" s="153" t="s">
        <v>74</v>
      </c>
      <c r="B905" s="154" t="s">
        <v>127</v>
      </c>
      <c r="C905" s="92" t="s">
        <v>244</v>
      </c>
      <c r="D905" s="150" t="s">
        <v>458</v>
      </c>
      <c r="E905" s="155" t="s">
        <v>75</v>
      </c>
      <c r="F905" s="196" t="s">
        <v>199</v>
      </c>
      <c r="G905" s="151">
        <v>2.9</v>
      </c>
      <c r="H905" s="151">
        <v>2.9</v>
      </c>
      <c r="I905" s="152">
        <v>2.9</v>
      </c>
      <c r="J905" s="126"/>
    </row>
    <row r="906" spans="1:10" ht="102" x14ac:dyDescent="0.2">
      <c r="A906" s="170" t="s">
        <v>440</v>
      </c>
      <c r="B906" s="154" t="s">
        <v>127</v>
      </c>
      <c r="C906" s="92" t="s">
        <v>244</v>
      </c>
      <c r="D906" s="150" t="s">
        <v>443</v>
      </c>
      <c r="E906" s="82"/>
      <c r="F906" s="82"/>
      <c r="G906" s="151">
        <f>G907+G909+G911</f>
        <v>797385</v>
      </c>
      <c r="H906" s="151">
        <f>H907+H909+H911</f>
        <v>797385</v>
      </c>
      <c r="I906" s="152">
        <f>I907+I909+I911</f>
        <v>797385</v>
      </c>
      <c r="J906" s="126"/>
    </row>
    <row r="907" spans="1:10" ht="38.25" x14ac:dyDescent="0.2">
      <c r="A907" s="153" t="s">
        <v>63</v>
      </c>
      <c r="B907" s="154" t="s">
        <v>127</v>
      </c>
      <c r="C907" s="92" t="s">
        <v>244</v>
      </c>
      <c r="D907" s="150" t="s">
        <v>443</v>
      </c>
      <c r="E907" s="155" t="s">
        <v>64</v>
      </c>
      <c r="F907" s="155"/>
      <c r="G907" s="151">
        <f>G908</f>
        <v>105309</v>
      </c>
      <c r="H907" s="151">
        <f>H908</f>
        <v>105309</v>
      </c>
      <c r="I907" s="152">
        <f>I908</f>
        <v>105309</v>
      </c>
      <c r="J907" s="126"/>
    </row>
    <row r="908" spans="1:10" x14ac:dyDescent="0.2">
      <c r="A908" s="153" t="s">
        <v>77</v>
      </c>
      <c r="B908" s="154" t="s">
        <v>127</v>
      </c>
      <c r="C908" s="92" t="s">
        <v>244</v>
      </c>
      <c r="D908" s="150" t="s">
        <v>443</v>
      </c>
      <c r="E908" s="155" t="s">
        <v>78</v>
      </c>
      <c r="F908" s="155">
        <v>900303</v>
      </c>
      <c r="G908" s="151">
        <v>105309</v>
      </c>
      <c r="H908" s="151">
        <v>105309</v>
      </c>
      <c r="I908" s="152">
        <v>105309</v>
      </c>
      <c r="J908" s="126"/>
    </row>
    <row r="909" spans="1:10" x14ac:dyDescent="0.2">
      <c r="A909" s="153" t="s">
        <v>68</v>
      </c>
      <c r="B909" s="154" t="s">
        <v>127</v>
      </c>
      <c r="C909" s="92" t="s">
        <v>244</v>
      </c>
      <c r="D909" s="150" t="s">
        <v>443</v>
      </c>
      <c r="E909" s="155" t="s">
        <v>69</v>
      </c>
      <c r="F909" s="155"/>
      <c r="G909" s="151">
        <f>G910</f>
        <v>377</v>
      </c>
      <c r="H909" s="151">
        <f>H910</f>
        <v>377</v>
      </c>
      <c r="I909" s="152">
        <f>I910</f>
        <v>377</v>
      </c>
      <c r="J909" s="126"/>
    </row>
    <row r="910" spans="1:10" ht="25.5" x14ac:dyDescent="0.2">
      <c r="A910" s="153" t="s">
        <v>70</v>
      </c>
      <c r="B910" s="154" t="s">
        <v>127</v>
      </c>
      <c r="C910" s="92" t="s">
        <v>244</v>
      </c>
      <c r="D910" s="150" t="s">
        <v>443</v>
      </c>
      <c r="E910" s="155" t="s">
        <v>71</v>
      </c>
      <c r="F910" s="155">
        <v>900303</v>
      </c>
      <c r="G910" s="151">
        <v>377</v>
      </c>
      <c r="H910" s="151">
        <v>377</v>
      </c>
      <c r="I910" s="152">
        <v>377</v>
      </c>
      <c r="J910" s="126"/>
    </row>
    <row r="911" spans="1:10" ht="25.5" x14ac:dyDescent="0.2">
      <c r="A911" s="153" t="s">
        <v>79</v>
      </c>
      <c r="B911" s="154" t="s">
        <v>127</v>
      </c>
      <c r="C911" s="92" t="s">
        <v>244</v>
      </c>
      <c r="D911" s="150" t="s">
        <v>443</v>
      </c>
      <c r="E911" s="155" t="s">
        <v>80</v>
      </c>
      <c r="F911" s="155"/>
      <c r="G911" s="151">
        <f>G912</f>
        <v>691699</v>
      </c>
      <c r="H911" s="151">
        <f>H912</f>
        <v>691699</v>
      </c>
      <c r="I911" s="152">
        <f>I912</f>
        <v>691699</v>
      </c>
      <c r="J911" s="126"/>
    </row>
    <row r="912" spans="1:10" x14ac:dyDescent="0.2">
      <c r="A912" s="153" t="s">
        <v>81</v>
      </c>
      <c r="B912" s="154" t="s">
        <v>127</v>
      </c>
      <c r="C912" s="92" t="s">
        <v>244</v>
      </c>
      <c r="D912" s="150" t="s">
        <v>443</v>
      </c>
      <c r="E912" s="155" t="s">
        <v>82</v>
      </c>
      <c r="F912" s="155">
        <v>900303</v>
      </c>
      <c r="G912" s="151">
        <v>691699</v>
      </c>
      <c r="H912" s="151">
        <v>691699</v>
      </c>
      <c r="I912" s="152">
        <v>691699</v>
      </c>
      <c r="J912" s="126"/>
    </row>
    <row r="913" spans="1:10" ht="28.5" customHeight="1" x14ac:dyDescent="0.2">
      <c r="A913" s="153" t="s">
        <v>680</v>
      </c>
      <c r="B913" s="154" t="s">
        <v>127</v>
      </c>
      <c r="C913" s="92" t="s">
        <v>244</v>
      </c>
      <c r="D913" s="150" t="s">
        <v>611</v>
      </c>
      <c r="E913" s="155"/>
      <c r="F913" s="155"/>
      <c r="G913" s="151">
        <f>G914+G916</f>
        <v>3613</v>
      </c>
      <c r="H913" s="151">
        <f t="shared" ref="H913:I913" si="258">H914+H916</f>
        <v>3613</v>
      </c>
      <c r="I913" s="152">
        <f t="shared" si="258"/>
        <v>3613</v>
      </c>
      <c r="J913" s="126"/>
    </row>
    <row r="914" spans="1:10" ht="38.25" x14ac:dyDescent="0.2">
      <c r="A914" s="153" t="s">
        <v>63</v>
      </c>
      <c r="B914" s="154" t="s">
        <v>127</v>
      </c>
      <c r="C914" s="92" t="s">
        <v>244</v>
      </c>
      <c r="D914" s="150" t="s">
        <v>611</v>
      </c>
      <c r="E914" s="155" t="s">
        <v>64</v>
      </c>
      <c r="F914" s="155"/>
      <c r="G914" s="151">
        <f>G915</f>
        <v>1400</v>
      </c>
      <c r="H914" s="151">
        <f t="shared" ref="H914:I914" si="259">H915</f>
        <v>1400</v>
      </c>
      <c r="I914" s="152">
        <f t="shared" si="259"/>
        <v>1400</v>
      </c>
      <c r="J914" s="126"/>
    </row>
    <row r="915" spans="1:10" x14ac:dyDescent="0.2">
      <c r="A915" s="153" t="s">
        <v>77</v>
      </c>
      <c r="B915" s="154" t="s">
        <v>127</v>
      </c>
      <c r="C915" s="92" t="s">
        <v>244</v>
      </c>
      <c r="D915" s="150" t="s">
        <v>611</v>
      </c>
      <c r="E915" s="155" t="s">
        <v>78</v>
      </c>
      <c r="F915" s="155">
        <v>900303</v>
      </c>
      <c r="G915" s="151">
        <v>1400</v>
      </c>
      <c r="H915" s="151">
        <v>1400</v>
      </c>
      <c r="I915" s="152">
        <v>1400</v>
      </c>
      <c r="J915" s="126"/>
    </row>
    <row r="916" spans="1:10" ht="25.5" x14ac:dyDescent="0.2">
      <c r="A916" s="153" t="s">
        <v>79</v>
      </c>
      <c r="B916" s="154" t="s">
        <v>127</v>
      </c>
      <c r="C916" s="92" t="s">
        <v>244</v>
      </c>
      <c r="D916" s="150" t="s">
        <v>611</v>
      </c>
      <c r="E916" s="155" t="s">
        <v>80</v>
      </c>
      <c r="F916" s="155"/>
      <c r="G916" s="151">
        <f>G917</f>
        <v>2213</v>
      </c>
      <c r="H916" s="151">
        <f t="shared" ref="H916:I916" si="260">H917</f>
        <v>2213</v>
      </c>
      <c r="I916" s="152">
        <f t="shared" si="260"/>
        <v>2213</v>
      </c>
      <c r="J916" s="126"/>
    </row>
    <row r="917" spans="1:10" x14ac:dyDescent="0.2">
      <c r="A917" s="153" t="s">
        <v>81</v>
      </c>
      <c r="B917" s="154" t="s">
        <v>127</v>
      </c>
      <c r="C917" s="92" t="s">
        <v>244</v>
      </c>
      <c r="D917" s="150" t="s">
        <v>611</v>
      </c>
      <c r="E917" s="155" t="s">
        <v>82</v>
      </c>
      <c r="F917" s="155">
        <v>900303</v>
      </c>
      <c r="G917" s="151">
        <v>2213</v>
      </c>
      <c r="H917" s="151">
        <v>2213</v>
      </c>
      <c r="I917" s="152">
        <v>2213</v>
      </c>
      <c r="J917" s="126"/>
    </row>
    <row r="918" spans="1:10" ht="51" x14ac:dyDescent="0.2">
      <c r="A918" s="153" t="s">
        <v>721</v>
      </c>
      <c r="B918" s="154" t="s">
        <v>127</v>
      </c>
      <c r="C918" s="92" t="s">
        <v>244</v>
      </c>
      <c r="D918" s="150" t="s">
        <v>631</v>
      </c>
      <c r="E918" s="155"/>
      <c r="F918" s="155"/>
      <c r="G918" s="151">
        <f>G919</f>
        <v>3994</v>
      </c>
      <c r="H918" s="151">
        <f>H919</f>
        <v>0</v>
      </c>
      <c r="I918" s="152">
        <f>I919</f>
        <v>0</v>
      </c>
      <c r="J918" s="126"/>
    </row>
    <row r="919" spans="1:10" ht="25.5" x14ac:dyDescent="0.2">
      <c r="A919" s="153" t="s">
        <v>79</v>
      </c>
      <c r="B919" s="154" t="s">
        <v>127</v>
      </c>
      <c r="C919" s="92" t="s">
        <v>244</v>
      </c>
      <c r="D919" s="150" t="s">
        <v>631</v>
      </c>
      <c r="E919" s="155" t="s">
        <v>80</v>
      </c>
      <c r="F919" s="155"/>
      <c r="G919" s="151">
        <f>G920</f>
        <v>3994</v>
      </c>
      <c r="H919" s="151">
        <v>0</v>
      </c>
      <c r="I919" s="152">
        <v>0</v>
      </c>
      <c r="J919" s="126"/>
    </row>
    <row r="920" spans="1:10" x14ac:dyDescent="0.2">
      <c r="A920" s="153" t="s">
        <v>81</v>
      </c>
      <c r="B920" s="154" t="s">
        <v>127</v>
      </c>
      <c r="C920" s="92" t="s">
        <v>244</v>
      </c>
      <c r="D920" s="150" t="s">
        <v>631</v>
      </c>
      <c r="E920" s="155" t="s">
        <v>82</v>
      </c>
      <c r="F920" s="155">
        <v>900304</v>
      </c>
      <c r="G920" s="151">
        <v>3994</v>
      </c>
      <c r="H920" s="151">
        <v>0</v>
      </c>
      <c r="I920" s="152">
        <v>0</v>
      </c>
      <c r="J920" s="126"/>
    </row>
    <row r="921" spans="1:10" ht="51" x14ac:dyDescent="0.2">
      <c r="A921" s="153" t="s">
        <v>809</v>
      </c>
      <c r="B921" s="154" t="s">
        <v>127</v>
      </c>
      <c r="C921" s="128" t="s">
        <v>244</v>
      </c>
      <c r="D921" s="150" t="s">
        <v>810</v>
      </c>
      <c r="E921" s="155"/>
      <c r="F921" s="155"/>
      <c r="G921" s="151">
        <f>G922+G924</f>
        <v>2996</v>
      </c>
      <c r="H921" s="151">
        <f t="shared" ref="H921:I921" si="261">H922+H924</f>
        <v>0</v>
      </c>
      <c r="I921" s="152">
        <f t="shared" si="261"/>
        <v>0</v>
      </c>
      <c r="J921" s="126"/>
    </row>
    <row r="922" spans="1:10" x14ac:dyDescent="0.2">
      <c r="A922" s="153" t="s">
        <v>68</v>
      </c>
      <c r="B922" s="154" t="s">
        <v>127</v>
      </c>
      <c r="C922" s="128" t="s">
        <v>244</v>
      </c>
      <c r="D922" s="150" t="s">
        <v>810</v>
      </c>
      <c r="E922" s="155" t="s">
        <v>69</v>
      </c>
      <c r="F922" s="155"/>
      <c r="G922" s="151">
        <f>G923</f>
        <v>1968.68</v>
      </c>
      <c r="H922" s="151">
        <f t="shared" ref="H922:I922" si="262">H923</f>
        <v>0</v>
      </c>
      <c r="I922" s="152">
        <f t="shared" si="262"/>
        <v>0</v>
      </c>
      <c r="J922" s="126"/>
    </row>
    <row r="923" spans="1:10" ht="25.5" x14ac:dyDescent="0.2">
      <c r="A923" s="153" t="s">
        <v>70</v>
      </c>
      <c r="B923" s="154" t="s">
        <v>127</v>
      </c>
      <c r="C923" s="128" t="s">
        <v>244</v>
      </c>
      <c r="D923" s="150" t="s">
        <v>810</v>
      </c>
      <c r="E923" s="155" t="s">
        <v>71</v>
      </c>
      <c r="F923" s="155">
        <v>900304</v>
      </c>
      <c r="G923" s="151">
        <v>1968.68</v>
      </c>
      <c r="H923" s="151">
        <v>0</v>
      </c>
      <c r="I923" s="152">
        <v>0</v>
      </c>
      <c r="J923" s="126"/>
    </row>
    <row r="924" spans="1:10" ht="25.5" x14ac:dyDescent="0.2">
      <c r="A924" s="153" t="s">
        <v>79</v>
      </c>
      <c r="B924" s="154" t="s">
        <v>127</v>
      </c>
      <c r="C924" s="128" t="s">
        <v>244</v>
      </c>
      <c r="D924" s="150" t="s">
        <v>810</v>
      </c>
      <c r="E924" s="155" t="s">
        <v>80</v>
      </c>
      <c r="F924" s="155"/>
      <c r="G924" s="151">
        <f>G925</f>
        <v>1027.32</v>
      </c>
      <c r="H924" s="151">
        <f t="shared" ref="H924:I924" si="263">H925</f>
        <v>0</v>
      </c>
      <c r="I924" s="152">
        <f t="shared" si="263"/>
        <v>0</v>
      </c>
      <c r="J924" s="126"/>
    </row>
    <row r="925" spans="1:10" x14ac:dyDescent="0.2">
      <c r="A925" s="153" t="s">
        <v>81</v>
      </c>
      <c r="B925" s="154" t="s">
        <v>127</v>
      </c>
      <c r="C925" s="128" t="s">
        <v>244</v>
      </c>
      <c r="D925" s="150" t="s">
        <v>810</v>
      </c>
      <c r="E925" s="155" t="s">
        <v>82</v>
      </c>
      <c r="F925" s="155">
        <v>900304</v>
      </c>
      <c r="G925" s="151">
        <v>1027.32</v>
      </c>
      <c r="H925" s="151">
        <v>0</v>
      </c>
      <c r="I925" s="152">
        <v>0</v>
      </c>
      <c r="J925" s="126"/>
    </row>
    <row r="926" spans="1:10" ht="38.25" x14ac:dyDescent="0.2">
      <c r="A926" s="162" t="s">
        <v>483</v>
      </c>
      <c r="B926" s="80" t="s">
        <v>127</v>
      </c>
      <c r="C926" s="70" t="s">
        <v>244</v>
      </c>
      <c r="D926" s="138" t="s">
        <v>231</v>
      </c>
      <c r="E926" s="157"/>
      <c r="F926" s="157"/>
      <c r="G926" s="145">
        <f>G939+G930+G927+G935</f>
        <v>64034.430000000008</v>
      </c>
      <c r="H926" s="145">
        <f t="shared" ref="H926:I926" si="264">H939+H930+H927+H935</f>
        <v>62238.66</v>
      </c>
      <c r="I926" s="146">
        <f t="shared" si="264"/>
        <v>58622.770000000004</v>
      </c>
      <c r="J926" s="126"/>
    </row>
    <row r="927" spans="1:10" ht="25.5" x14ac:dyDescent="0.2">
      <c r="A927" s="173" t="s">
        <v>744</v>
      </c>
      <c r="B927" s="74" t="s">
        <v>127</v>
      </c>
      <c r="C927" s="92" t="s">
        <v>244</v>
      </c>
      <c r="D927" s="150" t="s">
        <v>745</v>
      </c>
      <c r="E927" s="124"/>
      <c r="F927" s="124"/>
      <c r="G927" s="151">
        <f>G928</f>
        <v>5618</v>
      </c>
      <c r="H927" s="151">
        <f>H928</f>
        <v>0</v>
      </c>
      <c r="I927" s="152">
        <f>I928</f>
        <v>0</v>
      </c>
      <c r="J927" s="126"/>
    </row>
    <row r="928" spans="1:10" ht="25.5" x14ac:dyDescent="0.2">
      <c r="A928" s="153" t="s">
        <v>79</v>
      </c>
      <c r="B928" s="74" t="s">
        <v>127</v>
      </c>
      <c r="C928" s="92" t="s">
        <v>244</v>
      </c>
      <c r="D928" s="150" t="s">
        <v>745</v>
      </c>
      <c r="E928" s="155" t="s">
        <v>80</v>
      </c>
      <c r="F928" s="155"/>
      <c r="G928" s="151">
        <f>G929</f>
        <v>5618</v>
      </c>
      <c r="H928" s="151">
        <f t="shared" ref="H928:I928" si="265">H929</f>
        <v>0</v>
      </c>
      <c r="I928" s="152">
        <f t="shared" si="265"/>
        <v>0</v>
      </c>
      <c r="J928" s="126"/>
    </row>
    <row r="929" spans="1:10" x14ac:dyDescent="0.2">
      <c r="A929" s="153" t="s">
        <v>81</v>
      </c>
      <c r="B929" s="74" t="s">
        <v>127</v>
      </c>
      <c r="C929" s="92" t="s">
        <v>244</v>
      </c>
      <c r="D929" s="150" t="s">
        <v>745</v>
      </c>
      <c r="E929" s="155" t="s">
        <v>82</v>
      </c>
      <c r="F929" s="155">
        <v>900100</v>
      </c>
      <c r="G929" s="151">
        <v>5618</v>
      </c>
      <c r="H929" s="151">
        <v>0</v>
      </c>
      <c r="I929" s="152">
        <v>0</v>
      </c>
      <c r="J929" s="126"/>
    </row>
    <row r="930" spans="1:10" ht="25.5" x14ac:dyDescent="0.2">
      <c r="A930" s="170" t="s">
        <v>484</v>
      </c>
      <c r="B930" s="74" t="s">
        <v>127</v>
      </c>
      <c r="C930" s="92" t="s">
        <v>244</v>
      </c>
      <c r="D930" s="150" t="s">
        <v>485</v>
      </c>
      <c r="E930" s="155"/>
      <c r="F930" s="82"/>
      <c r="G930" s="151">
        <f>G931+G933</f>
        <v>49</v>
      </c>
      <c r="H930" s="151">
        <f>H931+H933</f>
        <v>49</v>
      </c>
      <c r="I930" s="152">
        <f>I931+I933</f>
        <v>49</v>
      </c>
      <c r="J930" s="126"/>
    </row>
    <row r="931" spans="1:10" x14ac:dyDescent="0.2">
      <c r="A931" s="153" t="s">
        <v>111</v>
      </c>
      <c r="B931" s="74" t="s">
        <v>127</v>
      </c>
      <c r="C931" s="92" t="s">
        <v>244</v>
      </c>
      <c r="D931" s="150" t="s">
        <v>485</v>
      </c>
      <c r="E931" s="155" t="s">
        <v>112</v>
      </c>
      <c r="F931" s="155"/>
      <c r="G931" s="151">
        <f>G932</f>
        <v>40</v>
      </c>
      <c r="H931" s="151">
        <f>H932</f>
        <v>40</v>
      </c>
      <c r="I931" s="152">
        <f>I932</f>
        <v>40</v>
      </c>
      <c r="J931" s="126"/>
    </row>
    <row r="932" spans="1:10" x14ac:dyDescent="0.2">
      <c r="A932" s="153" t="s">
        <v>114</v>
      </c>
      <c r="B932" s="74" t="s">
        <v>127</v>
      </c>
      <c r="C932" s="92" t="s">
        <v>244</v>
      </c>
      <c r="D932" s="150" t="s">
        <v>485</v>
      </c>
      <c r="E932" s="155" t="s">
        <v>115</v>
      </c>
      <c r="F932" s="155">
        <v>900303</v>
      </c>
      <c r="G932" s="151">
        <v>40</v>
      </c>
      <c r="H932" s="151">
        <v>40</v>
      </c>
      <c r="I932" s="152">
        <v>40</v>
      </c>
      <c r="J932" s="126"/>
    </row>
    <row r="933" spans="1:10" ht="25.5" x14ac:dyDescent="0.2">
      <c r="A933" s="153" t="s">
        <v>79</v>
      </c>
      <c r="B933" s="74" t="s">
        <v>127</v>
      </c>
      <c r="C933" s="92" t="s">
        <v>244</v>
      </c>
      <c r="D933" s="150" t="s">
        <v>485</v>
      </c>
      <c r="E933" s="155" t="s">
        <v>80</v>
      </c>
      <c r="F933" s="155"/>
      <c r="G933" s="151">
        <f>G934</f>
        <v>9</v>
      </c>
      <c r="H933" s="151">
        <f>H934</f>
        <v>9</v>
      </c>
      <c r="I933" s="152">
        <f>I934</f>
        <v>9</v>
      </c>
      <c r="J933" s="126"/>
    </row>
    <row r="934" spans="1:10" x14ac:dyDescent="0.2">
      <c r="A934" s="153" t="s">
        <v>81</v>
      </c>
      <c r="B934" s="74" t="s">
        <v>127</v>
      </c>
      <c r="C934" s="92" t="s">
        <v>244</v>
      </c>
      <c r="D934" s="150" t="s">
        <v>485</v>
      </c>
      <c r="E934" s="155" t="s">
        <v>82</v>
      </c>
      <c r="F934" s="155">
        <v>900303</v>
      </c>
      <c r="G934" s="151">
        <v>9</v>
      </c>
      <c r="H934" s="151">
        <v>9</v>
      </c>
      <c r="I934" s="152">
        <v>9</v>
      </c>
      <c r="J934" s="126"/>
    </row>
    <row r="935" spans="1:10" ht="25.5" x14ac:dyDescent="0.2">
      <c r="A935" s="153" t="s">
        <v>828</v>
      </c>
      <c r="B935" s="74">
        <v>910</v>
      </c>
      <c r="C935" s="128" t="s">
        <v>244</v>
      </c>
      <c r="D935" s="150" t="s">
        <v>829</v>
      </c>
      <c r="E935" s="155"/>
      <c r="F935" s="155"/>
      <c r="G935" s="151">
        <f>G936</f>
        <v>15212.22</v>
      </c>
      <c r="H935" s="151">
        <f>H936</f>
        <v>19233</v>
      </c>
      <c r="I935" s="152">
        <f>I936</f>
        <v>16495.329999999998</v>
      </c>
      <c r="J935" s="126"/>
    </row>
    <row r="936" spans="1:10" x14ac:dyDescent="0.2">
      <c r="A936" s="153" t="s">
        <v>68</v>
      </c>
      <c r="B936" s="74">
        <v>910</v>
      </c>
      <c r="C936" s="128" t="s">
        <v>244</v>
      </c>
      <c r="D936" s="150" t="s">
        <v>829</v>
      </c>
      <c r="E936" s="155">
        <v>200</v>
      </c>
      <c r="F936" s="155"/>
      <c r="G936" s="151">
        <f>G937+G938</f>
        <v>15212.22</v>
      </c>
      <c r="H936" s="151">
        <f>H937+H938</f>
        <v>19233</v>
      </c>
      <c r="I936" s="152">
        <f>I937+I938</f>
        <v>16495.329999999998</v>
      </c>
      <c r="J936" s="126"/>
    </row>
    <row r="937" spans="1:10" ht="25.5" x14ac:dyDescent="0.2">
      <c r="A937" s="153" t="s">
        <v>70</v>
      </c>
      <c r="B937" s="74">
        <v>910</v>
      </c>
      <c r="C937" s="128" t="s">
        <v>244</v>
      </c>
      <c r="D937" s="150" t="s">
        <v>829</v>
      </c>
      <c r="E937" s="155">
        <v>240</v>
      </c>
      <c r="F937" s="155">
        <v>900302</v>
      </c>
      <c r="G937" s="151">
        <v>13691</v>
      </c>
      <c r="H937" s="151">
        <v>17309.7</v>
      </c>
      <c r="I937" s="152">
        <v>14845.8</v>
      </c>
      <c r="J937" s="126"/>
    </row>
    <row r="938" spans="1:10" ht="25.5" x14ac:dyDescent="0.2">
      <c r="A938" s="153" t="s">
        <v>70</v>
      </c>
      <c r="B938" s="74">
        <v>910</v>
      </c>
      <c r="C938" s="128" t="s">
        <v>244</v>
      </c>
      <c r="D938" s="150" t="s">
        <v>829</v>
      </c>
      <c r="E938" s="155">
        <v>240</v>
      </c>
      <c r="F938" s="155">
        <v>900100</v>
      </c>
      <c r="G938" s="151">
        <v>1521.22</v>
      </c>
      <c r="H938" s="151">
        <v>1923.3</v>
      </c>
      <c r="I938" s="152">
        <v>1649.53</v>
      </c>
      <c r="J938" s="126"/>
    </row>
    <row r="939" spans="1:10" ht="54.75" customHeight="1" x14ac:dyDescent="0.2">
      <c r="A939" s="153" t="s">
        <v>681</v>
      </c>
      <c r="B939" s="74" t="s">
        <v>127</v>
      </c>
      <c r="C939" s="92" t="s">
        <v>244</v>
      </c>
      <c r="D939" s="150" t="s">
        <v>682</v>
      </c>
      <c r="E939" s="155"/>
      <c r="F939" s="155"/>
      <c r="G939" s="151">
        <f>G940</f>
        <v>43155.210000000006</v>
      </c>
      <c r="H939" s="151">
        <f>H940</f>
        <v>42956.66</v>
      </c>
      <c r="I939" s="152">
        <f>I940</f>
        <v>42078.44</v>
      </c>
      <c r="J939" s="126"/>
    </row>
    <row r="940" spans="1:10" ht="14.85" customHeight="1" x14ac:dyDescent="0.2">
      <c r="A940" s="153" t="s">
        <v>68</v>
      </c>
      <c r="B940" s="74" t="s">
        <v>127</v>
      </c>
      <c r="C940" s="92" t="s">
        <v>244</v>
      </c>
      <c r="D940" s="150" t="s">
        <v>682</v>
      </c>
      <c r="E940" s="155">
        <v>200</v>
      </c>
      <c r="F940" s="155"/>
      <c r="G940" s="151">
        <f>G942+G943+G941</f>
        <v>43155.210000000006</v>
      </c>
      <c r="H940" s="151">
        <f>H942+H943+H941</f>
        <v>42956.66</v>
      </c>
      <c r="I940" s="152">
        <f>I942+I943+I941</f>
        <v>42078.44</v>
      </c>
      <c r="J940" s="126"/>
    </row>
    <row r="941" spans="1:10" ht="25.5" x14ac:dyDescent="0.2">
      <c r="A941" s="153" t="s">
        <v>70</v>
      </c>
      <c r="B941" s="74" t="s">
        <v>127</v>
      </c>
      <c r="C941" s="92" t="s">
        <v>244</v>
      </c>
      <c r="D941" s="150" t="s">
        <v>682</v>
      </c>
      <c r="E941" s="155">
        <v>240</v>
      </c>
      <c r="F941" s="155">
        <v>900202</v>
      </c>
      <c r="G941" s="151">
        <v>22440.66</v>
      </c>
      <c r="H941" s="151">
        <v>21478.31</v>
      </c>
      <c r="I941" s="152">
        <v>19776.87</v>
      </c>
      <c r="J941" s="126"/>
    </row>
    <row r="942" spans="1:10" ht="25.5" x14ac:dyDescent="0.2">
      <c r="A942" s="153" t="s">
        <v>70</v>
      </c>
      <c r="B942" s="74" t="s">
        <v>127</v>
      </c>
      <c r="C942" s="92" t="s">
        <v>244</v>
      </c>
      <c r="D942" s="150" t="s">
        <v>682</v>
      </c>
      <c r="E942" s="155">
        <v>240</v>
      </c>
      <c r="F942" s="155">
        <v>900302</v>
      </c>
      <c r="G942" s="151">
        <v>16399.04</v>
      </c>
      <c r="H942" s="151">
        <v>17182.689999999999</v>
      </c>
      <c r="I942" s="152">
        <v>18093.73</v>
      </c>
      <c r="J942" s="126"/>
    </row>
    <row r="943" spans="1:10" ht="25.5" x14ac:dyDescent="0.2">
      <c r="A943" s="153" t="s">
        <v>70</v>
      </c>
      <c r="B943" s="74" t="s">
        <v>127</v>
      </c>
      <c r="C943" s="92" t="s">
        <v>244</v>
      </c>
      <c r="D943" s="150" t="s">
        <v>682</v>
      </c>
      <c r="E943" s="155">
        <v>240</v>
      </c>
      <c r="F943" s="155">
        <v>900100</v>
      </c>
      <c r="G943" s="151">
        <v>4315.51</v>
      </c>
      <c r="H943" s="151">
        <v>4295.66</v>
      </c>
      <c r="I943" s="152">
        <v>4207.84</v>
      </c>
      <c r="J943" s="126"/>
    </row>
    <row r="944" spans="1:10" ht="38.25" x14ac:dyDescent="0.2">
      <c r="A944" s="162" t="s">
        <v>234</v>
      </c>
      <c r="B944" s="80" t="s">
        <v>127</v>
      </c>
      <c r="C944" s="70" t="s">
        <v>244</v>
      </c>
      <c r="D944" s="138" t="s">
        <v>460</v>
      </c>
      <c r="E944" s="157"/>
      <c r="F944" s="157"/>
      <c r="G944" s="145">
        <f>G950+G945</f>
        <v>12272.2</v>
      </c>
      <c r="H944" s="145">
        <f>H950+H945</f>
        <v>12272.2</v>
      </c>
      <c r="I944" s="146">
        <f>I950+I945</f>
        <v>12272.2</v>
      </c>
      <c r="J944" s="126"/>
    </row>
    <row r="945" spans="1:10" ht="51" x14ac:dyDescent="0.2">
      <c r="A945" s="170" t="s">
        <v>612</v>
      </c>
      <c r="B945" s="74" t="s">
        <v>127</v>
      </c>
      <c r="C945" s="92" t="s">
        <v>244</v>
      </c>
      <c r="D945" s="155" t="s">
        <v>613</v>
      </c>
      <c r="E945" s="157"/>
      <c r="F945" s="157"/>
      <c r="G945" s="151">
        <f>G946+G948</f>
        <v>5486</v>
      </c>
      <c r="H945" s="151">
        <f>H946+H948</f>
        <v>5486</v>
      </c>
      <c r="I945" s="152">
        <f>I946+I948</f>
        <v>5486</v>
      </c>
      <c r="J945" s="126"/>
    </row>
    <row r="946" spans="1:10" x14ac:dyDescent="0.2">
      <c r="A946" s="153" t="s">
        <v>68</v>
      </c>
      <c r="B946" s="74" t="s">
        <v>127</v>
      </c>
      <c r="C946" s="92" t="s">
        <v>244</v>
      </c>
      <c r="D946" s="155" t="s">
        <v>613</v>
      </c>
      <c r="E946" s="155">
        <v>200</v>
      </c>
      <c r="F946" s="157"/>
      <c r="G946" s="151">
        <f>G947</f>
        <v>450</v>
      </c>
      <c r="H946" s="151">
        <f>H947</f>
        <v>450</v>
      </c>
      <c r="I946" s="152">
        <f>I947</f>
        <v>450</v>
      </c>
      <c r="J946" s="126"/>
    </row>
    <row r="947" spans="1:10" ht="25.5" x14ac:dyDescent="0.2">
      <c r="A947" s="153" t="s">
        <v>70</v>
      </c>
      <c r="B947" s="74" t="s">
        <v>127</v>
      </c>
      <c r="C947" s="92" t="s">
        <v>244</v>
      </c>
      <c r="D947" s="155" t="s">
        <v>613</v>
      </c>
      <c r="E947" s="155">
        <v>240</v>
      </c>
      <c r="F947" s="155">
        <v>900303</v>
      </c>
      <c r="G947" s="151">
        <v>450</v>
      </c>
      <c r="H947" s="151">
        <v>450</v>
      </c>
      <c r="I947" s="152">
        <v>450</v>
      </c>
      <c r="J947" s="126"/>
    </row>
    <row r="948" spans="1:10" ht="25.5" x14ac:dyDescent="0.2">
      <c r="A948" s="153" t="s">
        <v>79</v>
      </c>
      <c r="B948" s="74" t="s">
        <v>127</v>
      </c>
      <c r="C948" s="92" t="s">
        <v>244</v>
      </c>
      <c r="D948" s="155" t="s">
        <v>613</v>
      </c>
      <c r="E948" s="155" t="s">
        <v>80</v>
      </c>
      <c r="F948" s="157"/>
      <c r="G948" s="151">
        <f>G949</f>
        <v>5036</v>
      </c>
      <c r="H948" s="151">
        <f>H949</f>
        <v>5036</v>
      </c>
      <c r="I948" s="152">
        <f>I949</f>
        <v>5036</v>
      </c>
      <c r="J948" s="126"/>
    </row>
    <row r="949" spans="1:10" x14ac:dyDescent="0.2">
      <c r="A949" s="153" t="s">
        <v>81</v>
      </c>
      <c r="B949" s="74" t="s">
        <v>127</v>
      </c>
      <c r="C949" s="92" t="s">
        <v>244</v>
      </c>
      <c r="D949" s="155" t="s">
        <v>613</v>
      </c>
      <c r="E949" s="155" t="s">
        <v>82</v>
      </c>
      <c r="F949" s="155">
        <v>900303</v>
      </c>
      <c r="G949" s="151">
        <v>5036</v>
      </c>
      <c r="H949" s="151">
        <v>5036</v>
      </c>
      <c r="I949" s="152">
        <v>5036</v>
      </c>
      <c r="J949" s="126"/>
    </row>
    <row r="950" spans="1:10" ht="25.5" x14ac:dyDescent="0.2">
      <c r="A950" s="173" t="s">
        <v>459</v>
      </c>
      <c r="B950" s="74" t="s">
        <v>127</v>
      </c>
      <c r="C950" s="92" t="s">
        <v>244</v>
      </c>
      <c r="D950" s="150" t="s">
        <v>461</v>
      </c>
      <c r="E950" s="155"/>
      <c r="F950" s="155"/>
      <c r="G950" s="151">
        <f t="shared" ref="G950:I950" si="266">G951</f>
        <v>6786.2</v>
      </c>
      <c r="H950" s="151">
        <f t="shared" si="266"/>
        <v>6786.2</v>
      </c>
      <c r="I950" s="152">
        <f t="shared" si="266"/>
        <v>6786.2</v>
      </c>
      <c r="J950" s="126"/>
    </row>
    <row r="951" spans="1:10" ht="25.5" x14ac:dyDescent="0.2">
      <c r="A951" s="153" t="s">
        <v>79</v>
      </c>
      <c r="B951" s="74" t="s">
        <v>127</v>
      </c>
      <c r="C951" s="92" t="s">
        <v>244</v>
      </c>
      <c r="D951" s="150" t="s">
        <v>461</v>
      </c>
      <c r="E951" s="155" t="s">
        <v>80</v>
      </c>
      <c r="F951" s="155"/>
      <c r="G951" s="151">
        <f>G952</f>
        <v>6786.2</v>
      </c>
      <c r="H951" s="151">
        <f>H952</f>
        <v>6786.2</v>
      </c>
      <c r="I951" s="152">
        <f>I952</f>
        <v>6786.2</v>
      </c>
      <c r="J951" s="126"/>
    </row>
    <row r="952" spans="1:10" x14ac:dyDescent="0.2">
      <c r="A952" s="153" t="s">
        <v>81</v>
      </c>
      <c r="B952" s="74" t="s">
        <v>127</v>
      </c>
      <c r="C952" s="92" t="s">
        <v>244</v>
      </c>
      <c r="D952" s="150" t="s">
        <v>461</v>
      </c>
      <c r="E952" s="155" t="s">
        <v>82</v>
      </c>
      <c r="F952" s="155">
        <v>900100</v>
      </c>
      <c r="G952" s="151">
        <v>6786.2</v>
      </c>
      <c r="H952" s="151">
        <v>6786.2</v>
      </c>
      <c r="I952" s="152">
        <v>6786.2</v>
      </c>
      <c r="J952" s="126"/>
    </row>
    <row r="953" spans="1:10" ht="25.5" x14ac:dyDescent="0.2">
      <c r="A953" s="156" t="s">
        <v>726</v>
      </c>
      <c r="B953" s="80" t="s">
        <v>127</v>
      </c>
      <c r="C953" s="70" t="s">
        <v>244</v>
      </c>
      <c r="D953" s="138" t="s">
        <v>727</v>
      </c>
      <c r="E953" s="108"/>
      <c r="F953" s="155"/>
      <c r="G953" s="145">
        <f>G954</f>
        <v>627.83000000000004</v>
      </c>
      <c r="H953" s="145">
        <f t="shared" ref="H953:I953" si="267">H954</f>
        <v>2572.1999999999998</v>
      </c>
      <c r="I953" s="146">
        <f t="shared" si="267"/>
        <v>2572.1999999999998</v>
      </c>
      <c r="J953" s="126"/>
    </row>
    <row r="954" spans="1:10" ht="66" customHeight="1" x14ac:dyDescent="0.2">
      <c r="A954" s="153" t="s">
        <v>742</v>
      </c>
      <c r="B954" s="74" t="s">
        <v>127</v>
      </c>
      <c r="C954" s="92" t="s">
        <v>244</v>
      </c>
      <c r="D954" s="150" t="s">
        <v>743</v>
      </c>
      <c r="E954" s="108"/>
      <c r="F954" s="155"/>
      <c r="G954" s="151">
        <f>G955+G957</f>
        <v>627.83000000000004</v>
      </c>
      <c r="H954" s="151">
        <f t="shared" ref="H954:I954" si="268">H955+H957</f>
        <v>2572.1999999999998</v>
      </c>
      <c r="I954" s="152">
        <f t="shared" si="268"/>
        <v>2572.1999999999998</v>
      </c>
      <c r="J954" s="126"/>
    </row>
    <row r="955" spans="1:10" x14ac:dyDescent="0.2">
      <c r="A955" s="153" t="s">
        <v>68</v>
      </c>
      <c r="B955" s="74" t="s">
        <v>127</v>
      </c>
      <c r="C955" s="92" t="s">
        <v>244</v>
      </c>
      <c r="D955" s="150" t="s">
        <v>743</v>
      </c>
      <c r="E955" s="155">
        <v>200</v>
      </c>
      <c r="F955" s="155"/>
      <c r="G955" s="151">
        <f>G956</f>
        <v>0</v>
      </c>
      <c r="H955" s="151">
        <f t="shared" ref="H955:I955" si="269">H956</f>
        <v>90</v>
      </c>
      <c r="I955" s="152">
        <f t="shared" si="269"/>
        <v>90</v>
      </c>
      <c r="J955" s="126"/>
    </row>
    <row r="956" spans="1:10" ht="25.5" x14ac:dyDescent="0.2">
      <c r="A956" s="153" t="s">
        <v>70</v>
      </c>
      <c r="B956" s="74" t="s">
        <v>127</v>
      </c>
      <c r="C956" s="92" t="s">
        <v>244</v>
      </c>
      <c r="D956" s="150" t="s">
        <v>743</v>
      </c>
      <c r="E956" s="155">
        <v>240</v>
      </c>
      <c r="F956" s="155">
        <v>900100</v>
      </c>
      <c r="G956" s="151">
        <v>0</v>
      </c>
      <c r="H956" s="151">
        <v>90</v>
      </c>
      <c r="I956" s="152">
        <v>90</v>
      </c>
      <c r="J956" s="126"/>
    </row>
    <row r="957" spans="1:10" ht="25.5" x14ac:dyDescent="0.2">
      <c r="A957" s="153" t="s">
        <v>79</v>
      </c>
      <c r="B957" s="74" t="s">
        <v>127</v>
      </c>
      <c r="C957" s="92" t="s">
        <v>244</v>
      </c>
      <c r="D957" s="150" t="s">
        <v>743</v>
      </c>
      <c r="E957" s="108">
        <v>600</v>
      </c>
      <c r="F957" s="155"/>
      <c r="G957" s="151">
        <f>G958</f>
        <v>627.83000000000004</v>
      </c>
      <c r="H957" s="151">
        <f t="shared" ref="H957:I957" si="270">H958</f>
        <v>2482.1999999999998</v>
      </c>
      <c r="I957" s="152">
        <f t="shared" si="270"/>
        <v>2482.1999999999998</v>
      </c>
      <c r="J957" s="126"/>
    </row>
    <row r="958" spans="1:10" x14ac:dyDescent="0.2">
      <c r="A958" s="153" t="s">
        <v>81</v>
      </c>
      <c r="B958" s="74" t="s">
        <v>127</v>
      </c>
      <c r="C958" s="92" t="s">
        <v>244</v>
      </c>
      <c r="D958" s="150" t="s">
        <v>743</v>
      </c>
      <c r="E958" s="108">
        <v>610</v>
      </c>
      <c r="F958" s="155">
        <v>900100</v>
      </c>
      <c r="G958" s="151">
        <v>627.83000000000004</v>
      </c>
      <c r="H958" s="151">
        <v>2482.1999999999998</v>
      </c>
      <c r="I958" s="152">
        <v>2482.1999999999998</v>
      </c>
      <c r="J958" s="126"/>
    </row>
    <row r="959" spans="1:10" x14ac:dyDescent="0.2">
      <c r="A959" s="156" t="s">
        <v>722</v>
      </c>
      <c r="B959" s="80" t="s">
        <v>127</v>
      </c>
      <c r="C959" s="70" t="s">
        <v>244</v>
      </c>
      <c r="D959" s="138" t="s">
        <v>723</v>
      </c>
      <c r="E959" s="157"/>
      <c r="F959" s="157"/>
      <c r="G959" s="145">
        <f>G960</f>
        <v>3389.4</v>
      </c>
      <c r="H959" s="145">
        <f t="shared" ref="H959:I960" si="271">H960</f>
        <v>0</v>
      </c>
      <c r="I959" s="146">
        <f t="shared" si="271"/>
        <v>0</v>
      </c>
      <c r="J959" s="126"/>
    </row>
    <row r="960" spans="1:10" ht="25.5" x14ac:dyDescent="0.2">
      <c r="A960" s="153" t="s">
        <v>811</v>
      </c>
      <c r="B960" s="74" t="s">
        <v>127</v>
      </c>
      <c r="C960" s="92" t="s">
        <v>244</v>
      </c>
      <c r="D960" s="150" t="s">
        <v>724</v>
      </c>
      <c r="E960" s="155"/>
      <c r="F960" s="155"/>
      <c r="G960" s="151">
        <f>G961</f>
        <v>3389.4</v>
      </c>
      <c r="H960" s="151">
        <f t="shared" si="271"/>
        <v>0</v>
      </c>
      <c r="I960" s="152">
        <f t="shared" si="271"/>
        <v>0</v>
      </c>
      <c r="J960" s="126"/>
    </row>
    <row r="961" spans="1:10" x14ac:dyDescent="0.2">
      <c r="A961" s="153" t="s">
        <v>68</v>
      </c>
      <c r="B961" s="74" t="s">
        <v>127</v>
      </c>
      <c r="C961" s="92" t="s">
        <v>244</v>
      </c>
      <c r="D961" s="150" t="s">
        <v>724</v>
      </c>
      <c r="E961" s="155">
        <v>200</v>
      </c>
      <c r="F961" s="155"/>
      <c r="G961" s="151">
        <f>G962+G963+G964</f>
        <v>3389.4</v>
      </c>
      <c r="H961" s="151">
        <f t="shared" ref="H961:I961" si="272">H962+H963+H964</f>
        <v>0</v>
      </c>
      <c r="I961" s="152">
        <f t="shared" si="272"/>
        <v>0</v>
      </c>
      <c r="J961" s="126"/>
    </row>
    <row r="962" spans="1:10" ht="25.5" x14ac:dyDescent="0.2">
      <c r="A962" s="153" t="s">
        <v>70</v>
      </c>
      <c r="B962" s="74" t="s">
        <v>127</v>
      </c>
      <c r="C962" s="92" t="s">
        <v>244</v>
      </c>
      <c r="D962" s="150" t="s">
        <v>724</v>
      </c>
      <c r="E962" s="155">
        <v>240</v>
      </c>
      <c r="F962" s="155">
        <v>900202</v>
      </c>
      <c r="G962" s="151">
        <v>2303.48</v>
      </c>
      <c r="H962" s="151">
        <v>0</v>
      </c>
      <c r="I962" s="152">
        <v>0</v>
      </c>
      <c r="J962" s="126"/>
    </row>
    <row r="963" spans="1:10" ht="25.5" x14ac:dyDescent="0.2">
      <c r="A963" s="153" t="s">
        <v>70</v>
      </c>
      <c r="B963" s="74" t="s">
        <v>127</v>
      </c>
      <c r="C963" s="92" t="s">
        <v>244</v>
      </c>
      <c r="D963" s="150" t="s">
        <v>724</v>
      </c>
      <c r="E963" s="155">
        <v>240</v>
      </c>
      <c r="F963" s="155">
        <v>900302</v>
      </c>
      <c r="G963" s="151">
        <v>987.2</v>
      </c>
      <c r="H963" s="151">
        <v>0</v>
      </c>
      <c r="I963" s="152">
        <v>0</v>
      </c>
      <c r="J963" s="126"/>
    </row>
    <row r="964" spans="1:10" ht="25.5" x14ac:dyDescent="0.2">
      <c r="A964" s="153" t="s">
        <v>70</v>
      </c>
      <c r="B964" s="74" t="s">
        <v>127</v>
      </c>
      <c r="C964" s="92" t="s">
        <v>244</v>
      </c>
      <c r="D964" s="150" t="s">
        <v>724</v>
      </c>
      <c r="E964" s="155">
        <v>240</v>
      </c>
      <c r="F964" s="155">
        <v>900100</v>
      </c>
      <c r="G964" s="151">
        <v>98.72</v>
      </c>
      <c r="H964" s="151">
        <v>0</v>
      </c>
      <c r="I964" s="152">
        <v>0</v>
      </c>
      <c r="J964" s="126"/>
    </row>
    <row r="965" spans="1:10" x14ac:dyDescent="0.2">
      <c r="A965" s="156" t="s">
        <v>634</v>
      </c>
      <c r="B965" s="141" t="s">
        <v>127</v>
      </c>
      <c r="C965" s="70" t="s">
        <v>244</v>
      </c>
      <c r="D965" s="138" t="s">
        <v>636</v>
      </c>
      <c r="E965" s="108"/>
      <c r="F965" s="155"/>
      <c r="G965" s="145">
        <f>G966</f>
        <v>48122</v>
      </c>
      <c r="H965" s="145">
        <f>H966</f>
        <v>48122</v>
      </c>
      <c r="I965" s="146">
        <f>I966</f>
        <v>48122</v>
      </c>
      <c r="J965" s="126"/>
    </row>
    <row r="966" spans="1:10" ht="57.95" customHeight="1" x14ac:dyDescent="0.2">
      <c r="A966" s="153" t="s">
        <v>635</v>
      </c>
      <c r="B966" s="154" t="s">
        <v>127</v>
      </c>
      <c r="C966" s="92" t="s">
        <v>244</v>
      </c>
      <c r="D966" s="150" t="s">
        <v>638</v>
      </c>
      <c r="E966" s="108"/>
      <c r="F966" s="155"/>
      <c r="G966" s="151">
        <f>G967+G969</f>
        <v>48122</v>
      </c>
      <c r="H966" s="151">
        <f>H967+H969</f>
        <v>48122</v>
      </c>
      <c r="I966" s="152">
        <f>I967+I969</f>
        <v>48122</v>
      </c>
      <c r="J966" s="126"/>
    </row>
    <row r="967" spans="1:10" ht="38.25" x14ac:dyDescent="0.2">
      <c r="A967" s="153" t="s">
        <v>63</v>
      </c>
      <c r="B967" s="154" t="s">
        <v>127</v>
      </c>
      <c r="C967" s="92" t="s">
        <v>244</v>
      </c>
      <c r="D967" s="150" t="s">
        <v>638</v>
      </c>
      <c r="E967" s="155" t="s">
        <v>64</v>
      </c>
      <c r="F967" s="155"/>
      <c r="G967" s="151">
        <f>G968</f>
        <v>2031</v>
      </c>
      <c r="H967" s="151">
        <f>H968</f>
        <v>2031</v>
      </c>
      <c r="I967" s="152">
        <f>I968</f>
        <v>2031</v>
      </c>
      <c r="J967" s="126"/>
    </row>
    <row r="968" spans="1:10" x14ac:dyDescent="0.2">
      <c r="A968" s="153" t="s">
        <v>77</v>
      </c>
      <c r="B968" s="154" t="s">
        <v>127</v>
      </c>
      <c r="C968" s="92" t="s">
        <v>244</v>
      </c>
      <c r="D968" s="150" t="s">
        <v>638</v>
      </c>
      <c r="E968" s="155" t="s">
        <v>78</v>
      </c>
      <c r="F968" s="155">
        <v>900204</v>
      </c>
      <c r="G968" s="151">
        <v>2031</v>
      </c>
      <c r="H968" s="151">
        <v>2031</v>
      </c>
      <c r="I968" s="152">
        <v>2031</v>
      </c>
      <c r="J968" s="126"/>
    </row>
    <row r="969" spans="1:10" ht="25.5" x14ac:dyDescent="0.2">
      <c r="A969" s="153" t="s">
        <v>79</v>
      </c>
      <c r="B969" s="154" t="s">
        <v>127</v>
      </c>
      <c r="C969" s="92" t="s">
        <v>244</v>
      </c>
      <c r="D969" s="150" t="s">
        <v>638</v>
      </c>
      <c r="E969" s="155" t="s">
        <v>80</v>
      </c>
      <c r="F969" s="155"/>
      <c r="G969" s="151">
        <f>G970</f>
        <v>46091</v>
      </c>
      <c r="H969" s="151">
        <f>H970</f>
        <v>46091</v>
      </c>
      <c r="I969" s="152">
        <f>I970</f>
        <v>46091</v>
      </c>
      <c r="J969" s="126"/>
    </row>
    <row r="970" spans="1:10" x14ac:dyDescent="0.2">
      <c r="A970" s="153" t="s">
        <v>81</v>
      </c>
      <c r="B970" s="154" t="s">
        <v>127</v>
      </c>
      <c r="C970" s="92" t="s">
        <v>244</v>
      </c>
      <c r="D970" s="150" t="s">
        <v>638</v>
      </c>
      <c r="E970" s="155" t="s">
        <v>82</v>
      </c>
      <c r="F970" s="155">
        <v>900204</v>
      </c>
      <c r="G970" s="151">
        <v>46091</v>
      </c>
      <c r="H970" s="151">
        <v>46091</v>
      </c>
      <c r="I970" s="152">
        <v>46091</v>
      </c>
      <c r="J970" s="126"/>
    </row>
    <row r="971" spans="1:10" ht="25.5" x14ac:dyDescent="0.2">
      <c r="A971" s="148" t="s">
        <v>444</v>
      </c>
      <c r="B971" s="141" t="s">
        <v>127</v>
      </c>
      <c r="C971" s="70" t="s">
        <v>244</v>
      </c>
      <c r="D971" s="138" t="s">
        <v>164</v>
      </c>
      <c r="E971" s="84"/>
      <c r="F971" s="157"/>
      <c r="G971" s="145">
        <f t="shared" ref="G971:I977" si="273">G972</f>
        <v>4910.2000000000007</v>
      </c>
      <c r="H971" s="145">
        <f t="shared" si="273"/>
        <v>3608</v>
      </c>
      <c r="I971" s="146">
        <f t="shared" si="273"/>
        <v>3608</v>
      </c>
      <c r="J971" s="126"/>
    </row>
    <row r="972" spans="1:10" x14ac:dyDescent="0.2">
      <c r="A972" s="148" t="s">
        <v>445</v>
      </c>
      <c r="B972" s="141" t="s">
        <v>127</v>
      </c>
      <c r="C972" s="70" t="s">
        <v>244</v>
      </c>
      <c r="D972" s="138" t="s">
        <v>165</v>
      </c>
      <c r="E972" s="84"/>
      <c r="F972" s="157"/>
      <c r="G972" s="145">
        <f>G977+G973</f>
        <v>4910.2000000000007</v>
      </c>
      <c r="H972" s="145">
        <f t="shared" ref="H972:I972" si="274">H977+H973</f>
        <v>3608</v>
      </c>
      <c r="I972" s="146">
        <f t="shared" si="274"/>
        <v>3608</v>
      </c>
      <c r="J972" s="126"/>
    </row>
    <row r="973" spans="1:10" ht="38.25" x14ac:dyDescent="0.2">
      <c r="A973" s="148" t="s">
        <v>684</v>
      </c>
      <c r="B973" s="141" t="s">
        <v>127</v>
      </c>
      <c r="C973" s="70" t="s">
        <v>244</v>
      </c>
      <c r="D973" s="138" t="s">
        <v>168</v>
      </c>
      <c r="E973" s="110"/>
      <c r="F973" s="157"/>
      <c r="G973" s="145">
        <f>G974</f>
        <v>1048</v>
      </c>
      <c r="H973" s="145">
        <f t="shared" ref="H973:I974" si="275">H974</f>
        <v>1048</v>
      </c>
      <c r="I973" s="146">
        <f t="shared" si="275"/>
        <v>1048</v>
      </c>
      <c r="J973" s="126"/>
    </row>
    <row r="974" spans="1:10" ht="63.75" x14ac:dyDescent="0.2">
      <c r="A974" s="176" t="s">
        <v>725</v>
      </c>
      <c r="B974" s="154" t="s">
        <v>127</v>
      </c>
      <c r="C974" s="92" t="s">
        <v>244</v>
      </c>
      <c r="D974" s="150" t="s">
        <v>752</v>
      </c>
      <c r="E974" s="110"/>
      <c r="F974" s="157"/>
      <c r="G974" s="151">
        <f>G975</f>
        <v>1048</v>
      </c>
      <c r="H974" s="151">
        <f t="shared" si="275"/>
        <v>1048</v>
      </c>
      <c r="I974" s="152">
        <f t="shared" si="275"/>
        <v>1048</v>
      </c>
      <c r="J974" s="126"/>
    </row>
    <row r="975" spans="1:10" ht="25.5" x14ac:dyDescent="0.2">
      <c r="A975" s="153" t="s">
        <v>79</v>
      </c>
      <c r="B975" s="154" t="s">
        <v>127</v>
      </c>
      <c r="C975" s="92" t="s">
        <v>244</v>
      </c>
      <c r="D975" s="150" t="s">
        <v>752</v>
      </c>
      <c r="E975" s="155">
        <v>600</v>
      </c>
      <c r="F975" s="155"/>
      <c r="G975" s="151">
        <f>G976</f>
        <v>1048</v>
      </c>
      <c r="H975" s="151">
        <f>H976</f>
        <v>1048</v>
      </c>
      <c r="I975" s="152">
        <f>I976</f>
        <v>1048</v>
      </c>
      <c r="J975" s="126"/>
    </row>
    <row r="976" spans="1:10" x14ac:dyDescent="0.2">
      <c r="A976" s="153" t="s">
        <v>81</v>
      </c>
      <c r="B976" s="154" t="s">
        <v>127</v>
      </c>
      <c r="C976" s="92" t="s">
        <v>244</v>
      </c>
      <c r="D976" s="150" t="s">
        <v>752</v>
      </c>
      <c r="E976" s="155">
        <v>610</v>
      </c>
      <c r="F976" s="155">
        <v>900100</v>
      </c>
      <c r="G976" s="151">
        <v>1048</v>
      </c>
      <c r="H976" s="151">
        <v>1048</v>
      </c>
      <c r="I976" s="152">
        <v>1048</v>
      </c>
      <c r="J976" s="126"/>
    </row>
    <row r="977" spans="1:10" ht="38.25" x14ac:dyDescent="0.2">
      <c r="A977" s="174" t="s">
        <v>446</v>
      </c>
      <c r="B977" s="141" t="s">
        <v>127</v>
      </c>
      <c r="C977" s="70" t="s">
        <v>244</v>
      </c>
      <c r="D977" s="138" t="s">
        <v>171</v>
      </c>
      <c r="E977" s="157"/>
      <c r="F977" s="157"/>
      <c r="G977" s="145">
        <f t="shared" si="273"/>
        <v>3862.2000000000003</v>
      </c>
      <c r="H977" s="145">
        <f t="shared" si="273"/>
        <v>2560</v>
      </c>
      <c r="I977" s="146">
        <f t="shared" si="273"/>
        <v>2560</v>
      </c>
      <c r="J977" s="126"/>
    </row>
    <row r="978" spans="1:10" x14ac:dyDescent="0.2">
      <c r="A978" s="176" t="s">
        <v>197</v>
      </c>
      <c r="B978" s="154" t="s">
        <v>127</v>
      </c>
      <c r="C978" s="92" t="s">
        <v>244</v>
      </c>
      <c r="D978" s="150" t="s">
        <v>200</v>
      </c>
      <c r="E978" s="155"/>
      <c r="F978" s="155"/>
      <c r="G978" s="151">
        <f>G979+G981</f>
        <v>3862.2000000000003</v>
      </c>
      <c r="H978" s="151">
        <f t="shared" ref="H978:I978" si="276">H979+H981</f>
        <v>2560</v>
      </c>
      <c r="I978" s="152">
        <f t="shared" si="276"/>
        <v>2560</v>
      </c>
      <c r="J978" s="126"/>
    </row>
    <row r="979" spans="1:10" x14ac:dyDescent="0.2">
      <c r="A979" s="153" t="s">
        <v>68</v>
      </c>
      <c r="B979" s="154" t="s">
        <v>127</v>
      </c>
      <c r="C979" s="92" t="s">
        <v>244</v>
      </c>
      <c r="D979" s="150" t="s">
        <v>200</v>
      </c>
      <c r="E979" s="155">
        <v>200</v>
      </c>
      <c r="F979" s="155"/>
      <c r="G979" s="151">
        <f>G980</f>
        <v>63.4</v>
      </c>
      <c r="H979" s="151">
        <f t="shared" ref="H979:I979" si="277">H980</f>
        <v>0</v>
      </c>
      <c r="I979" s="152">
        <f t="shared" si="277"/>
        <v>0</v>
      </c>
      <c r="J979" s="126"/>
    </row>
    <row r="980" spans="1:10" ht="25.5" x14ac:dyDescent="0.2">
      <c r="A980" s="153" t="s">
        <v>70</v>
      </c>
      <c r="B980" s="154" t="s">
        <v>127</v>
      </c>
      <c r="C980" s="92" t="s">
        <v>244</v>
      </c>
      <c r="D980" s="150" t="s">
        <v>200</v>
      </c>
      <c r="E980" s="155">
        <v>240</v>
      </c>
      <c r="F980" s="155">
        <v>900100</v>
      </c>
      <c r="G980" s="151">
        <v>63.4</v>
      </c>
      <c r="H980" s="151">
        <v>0</v>
      </c>
      <c r="I980" s="152">
        <v>0</v>
      </c>
      <c r="J980" s="126"/>
    </row>
    <row r="981" spans="1:10" ht="25.5" x14ac:dyDescent="0.2">
      <c r="A981" s="153" t="s">
        <v>79</v>
      </c>
      <c r="B981" s="154" t="s">
        <v>127</v>
      </c>
      <c r="C981" s="92" t="s">
        <v>244</v>
      </c>
      <c r="D981" s="150" t="s">
        <v>200</v>
      </c>
      <c r="E981" s="155">
        <v>600</v>
      </c>
      <c r="F981" s="155"/>
      <c r="G981" s="151">
        <f>G982</f>
        <v>3798.8</v>
      </c>
      <c r="H981" s="151">
        <f>H982</f>
        <v>2560</v>
      </c>
      <c r="I981" s="152">
        <f>I982</f>
        <v>2560</v>
      </c>
      <c r="J981" s="126"/>
    </row>
    <row r="982" spans="1:10" x14ac:dyDescent="0.2">
      <c r="A982" s="153" t="s">
        <v>81</v>
      </c>
      <c r="B982" s="154" t="s">
        <v>127</v>
      </c>
      <c r="C982" s="92" t="s">
        <v>244</v>
      </c>
      <c r="D982" s="150" t="s">
        <v>200</v>
      </c>
      <c r="E982" s="155">
        <v>610</v>
      </c>
      <c r="F982" s="155">
        <v>900100</v>
      </c>
      <c r="G982" s="151">
        <v>3798.8</v>
      </c>
      <c r="H982" s="151">
        <v>2560</v>
      </c>
      <c r="I982" s="152">
        <v>2560</v>
      </c>
      <c r="J982" s="126"/>
    </row>
    <row r="983" spans="1:10" ht="25.5" x14ac:dyDescent="0.2">
      <c r="A983" s="180" t="s">
        <v>452</v>
      </c>
      <c r="B983" s="141" t="s">
        <v>127</v>
      </c>
      <c r="C983" s="70" t="s">
        <v>244</v>
      </c>
      <c r="D983" s="138" t="s">
        <v>144</v>
      </c>
      <c r="E983" s="157"/>
      <c r="F983" s="155"/>
      <c r="G983" s="145">
        <f>G984</f>
        <v>1091.2</v>
      </c>
      <c r="H983" s="145">
        <f>H984</f>
        <v>1091.2</v>
      </c>
      <c r="I983" s="146">
        <f>I984</f>
        <v>1091.2</v>
      </c>
      <c r="J983" s="117"/>
    </row>
    <row r="984" spans="1:10" x14ac:dyDescent="0.2">
      <c r="A984" s="180" t="s">
        <v>447</v>
      </c>
      <c r="B984" s="141" t="s">
        <v>127</v>
      </c>
      <c r="C984" s="70" t="s">
        <v>244</v>
      </c>
      <c r="D984" s="138" t="s">
        <v>449</v>
      </c>
      <c r="E984" s="90"/>
      <c r="F984" s="90"/>
      <c r="G984" s="145">
        <f t="shared" ref="G984:I985" si="278">G985</f>
        <v>1091.2</v>
      </c>
      <c r="H984" s="145">
        <f t="shared" si="278"/>
        <v>1091.2</v>
      </c>
      <c r="I984" s="146">
        <f t="shared" si="278"/>
        <v>1091.2</v>
      </c>
      <c r="J984" s="126"/>
    </row>
    <row r="985" spans="1:10" ht="24.75" customHeight="1" x14ac:dyDescent="0.2">
      <c r="A985" s="172" t="s">
        <v>448</v>
      </c>
      <c r="B985" s="141" t="s">
        <v>127</v>
      </c>
      <c r="C985" s="70" t="s">
        <v>244</v>
      </c>
      <c r="D985" s="138" t="s">
        <v>450</v>
      </c>
      <c r="E985" s="157"/>
      <c r="F985" s="157"/>
      <c r="G985" s="145">
        <f t="shared" si="278"/>
        <v>1091.2</v>
      </c>
      <c r="H985" s="145">
        <f t="shared" si="278"/>
        <v>1091.2</v>
      </c>
      <c r="I985" s="146">
        <f t="shared" si="278"/>
        <v>1091.2</v>
      </c>
      <c r="J985" s="126"/>
    </row>
    <row r="986" spans="1:10" ht="25.5" x14ac:dyDescent="0.2">
      <c r="A986" s="198" t="s">
        <v>687</v>
      </c>
      <c r="B986" s="154" t="s">
        <v>127</v>
      </c>
      <c r="C986" s="92" t="s">
        <v>244</v>
      </c>
      <c r="D986" s="166" t="s">
        <v>451</v>
      </c>
      <c r="E986" s="155"/>
      <c r="F986" s="155"/>
      <c r="G986" s="151">
        <f>G987+G989</f>
        <v>1091.2</v>
      </c>
      <c r="H986" s="151">
        <f>H987+H989</f>
        <v>1091.2</v>
      </c>
      <c r="I986" s="152">
        <f>I987+I989</f>
        <v>1091.2</v>
      </c>
      <c r="J986" s="126"/>
    </row>
    <row r="987" spans="1:10" x14ac:dyDescent="0.2">
      <c r="A987" s="153" t="s">
        <v>68</v>
      </c>
      <c r="B987" s="154" t="s">
        <v>127</v>
      </c>
      <c r="C987" s="92" t="s">
        <v>244</v>
      </c>
      <c r="D987" s="166" t="s">
        <v>451</v>
      </c>
      <c r="E987" s="155">
        <v>200</v>
      </c>
      <c r="F987" s="155"/>
      <c r="G987" s="151">
        <f>G988</f>
        <v>20</v>
      </c>
      <c r="H987" s="151">
        <f t="shared" ref="H987:I987" si="279">H988</f>
        <v>20</v>
      </c>
      <c r="I987" s="152">
        <f t="shared" si="279"/>
        <v>20</v>
      </c>
      <c r="J987" s="126"/>
    </row>
    <row r="988" spans="1:10" ht="25.5" x14ac:dyDescent="0.2">
      <c r="A988" s="153" t="s">
        <v>70</v>
      </c>
      <c r="B988" s="154" t="s">
        <v>127</v>
      </c>
      <c r="C988" s="92" t="s">
        <v>244</v>
      </c>
      <c r="D988" s="166" t="s">
        <v>451</v>
      </c>
      <c r="E988" s="155">
        <v>240</v>
      </c>
      <c r="F988" s="155">
        <v>900100</v>
      </c>
      <c r="G988" s="151">
        <v>20</v>
      </c>
      <c r="H988" s="151">
        <v>20</v>
      </c>
      <c r="I988" s="152">
        <v>20</v>
      </c>
      <c r="J988" s="126"/>
    </row>
    <row r="989" spans="1:10" ht="25.5" x14ac:dyDescent="0.2">
      <c r="A989" s="153" t="s">
        <v>79</v>
      </c>
      <c r="B989" s="154" t="s">
        <v>127</v>
      </c>
      <c r="C989" s="92" t="s">
        <v>244</v>
      </c>
      <c r="D989" s="166" t="s">
        <v>451</v>
      </c>
      <c r="E989" s="155" t="s">
        <v>80</v>
      </c>
      <c r="F989" s="155"/>
      <c r="G989" s="151">
        <f>G990</f>
        <v>1071.2</v>
      </c>
      <c r="H989" s="151">
        <f t="shared" ref="H989:I989" si="280">H990</f>
        <v>1071.2</v>
      </c>
      <c r="I989" s="152">
        <f t="shared" si="280"/>
        <v>1071.2</v>
      </c>
      <c r="J989" s="126"/>
    </row>
    <row r="990" spans="1:10" x14ac:dyDescent="0.2">
      <c r="A990" s="153" t="s">
        <v>81</v>
      </c>
      <c r="B990" s="154" t="s">
        <v>127</v>
      </c>
      <c r="C990" s="92" t="s">
        <v>244</v>
      </c>
      <c r="D990" s="166" t="s">
        <v>451</v>
      </c>
      <c r="E990" s="155" t="s">
        <v>82</v>
      </c>
      <c r="F990" s="155">
        <v>900100</v>
      </c>
      <c r="G990" s="151">
        <v>1071.2</v>
      </c>
      <c r="H990" s="151">
        <v>1071.2</v>
      </c>
      <c r="I990" s="152">
        <v>1071.2</v>
      </c>
      <c r="J990" s="126"/>
    </row>
    <row r="991" spans="1:10" x14ac:dyDescent="0.2">
      <c r="A991" s="156" t="s">
        <v>103</v>
      </c>
      <c r="B991" s="141" t="s">
        <v>127</v>
      </c>
      <c r="C991" s="78" t="s">
        <v>245</v>
      </c>
      <c r="D991" s="138"/>
      <c r="E991" s="155"/>
      <c r="F991" s="155"/>
      <c r="G991" s="145">
        <f>G992+G1031+G1025</f>
        <v>120506.01</v>
      </c>
      <c r="H991" s="145">
        <f t="shared" ref="H991:I991" si="281">H992+H1031+H1025</f>
        <v>119475.70999999999</v>
      </c>
      <c r="I991" s="146">
        <f t="shared" si="281"/>
        <v>117746.20999999999</v>
      </c>
      <c r="J991" s="126"/>
    </row>
    <row r="992" spans="1:10" x14ac:dyDescent="0.2">
      <c r="A992" s="100" t="s">
        <v>243</v>
      </c>
      <c r="B992" s="141" t="s">
        <v>127</v>
      </c>
      <c r="C992" s="78" t="s">
        <v>245</v>
      </c>
      <c r="D992" s="138" t="s">
        <v>176</v>
      </c>
      <c r="E992" s="155"/>
      <c r="F992" s="155"/>
      <c r="G992" s="145">
        <f>G993+G998</f>
        <v>119816.20999999999</v>
      </c>
      <c r="H992" s="145">
        <f t="shared" ref="H992:I992" si="282">H993+H998</f>
        <v>119274.20999999999</v>
      </c>
      <c r="I992" s="146">
        <f t="shared" si="282"/>
        <v>117544.70999999999</v>
      </c>
      <c r="J992" s="126"/>
    </row>
    <row r="993" spans="1:10" x14ac:dyDescent="0.2">
      <c r="A993" s="101" t="s">
        <v>130</v>
      </c>
      <c r="B993" s="71" t="s">
        <v>127</v>
      </c>
      <c r="C993" s="78" t="s">
        <v>245</v>
      </c>
      <c r="D993" s="138" t="s">
        <v>232</v>
      </c>
      <c r="E993" s="155"/>
      <c r="F993" s="155"/>
      <c r="G993" s="145">
        <f t="shared" ref="G993:I996" si="283">G994</f>
        <v>9714</v>
      </c>
      <c r="H993" s="145">
        <f t="shared" si="283"/>
        <v>9714</v>
      </c>
      <c r="I993" s="146">
        <f t="shared" si="283"/>
        <v>9714</v>
      </c>
      <c r="J993" s="126"/>
    </row>
    <row r="994" spans="1:10" ht="25.5" x14ac:dyDescent="0.2">
      <c r="A994" s="162" t="s">
        <v>436</v>
      </c>
      <c r="B994" s="71" t="s">
        <v>127</v>
      </c>
      <c r="C994" s="78" t="s">
        <v>245</v>
      </c>
      <c r="D994" s="138" t="s">
        <v>437</v>
      </c>
      <c r="E994" s="90"/>
      <c r="F994" s="90"/>
      <c r="G994" s="145">
        <f t="shared" si="283"/>
        <v>9714</v>
      </c>
      <c r="H994" s="145">
        <f t="shared" si="283"/>
        <v>9714</v>
      </c>
      <c r="I994" s="146">
        <f t="shared" si="283"/>
        <v>9714</v>
      </c>
      <c r="J994" s="126"/>
    </row>
    <row r="995" spans="1:10" ht="102" x14ac:dyDescent="0.2">
      <c r="A995" s="170" t="s">
        <v>440</v>
      </c>
      <c r="B995" s="119" t="s">
        <v>127</v>
      </c>
      <c r="C995" s="89" t="s">
        <v>245</v>
      </c>
      <c r="D995" s="150" t="s">
        <v>443</v>
      </c>
      <c r="E995" s="155"/>
      <c r="F995" s="155"/>
      <c r="G995" s="151">
        <f t="shared" si="283"/>
        <v>9714</v>
      </c>
      <c r="H995" s="151">
        <f t="shared" si="283"/>
        <v>9714</v>
      </c>
      <c r="I995" s="152">
        <f t="shared" si="283"/>
        <v>9714</v>
      </c>
      <c r="J995" s="126"/>
    </row>
    <row r="996" spans="1:10" ht="25.5" x14ac:dyDescent="0.2">
      <c r="A996" s="153" t="s">
        <v>79</v>
      </c>
      <c r="B996" s="119" t="s">
        <v>127</v>
      </c>
      <c r="C996" s="89" t="s">
        <v>245</v>
      </c>
      <c r="D996" s="150" t="s">
        <v>443</v>
      </c>
      <c r="E996" s="155">
        <v>600</v>
      </c>
      <c r="F996" s="155"/>
      <c r="G996" s="151">
        <f t="shared" si="283"/>
        <v>9714</v>
      </c>
      <c r="H996" s="151">
        <f t="shared" si="283"/>
        <v>9714</v>
      </c>
      <c r="I996" s="152">
        <f t="shared" si="283"/>
        <v>9714</v>
      </c>
      <c r="J996" s="126"/>
    </row>
    <row r="997" spans="1:10" x14ac:dyDescent="0.2">
      <c r="A997" s="153" t="s">
        <v>81</v>
      </c>
      <c r="B997" s="119" t="s">
        <v>127</v>
      </c>
      <c r="C997" s="89" t="s">
        <v>245</v>
      </c>
      <c r="D997" s="150" t="s">
        <v>443</v>
      </c>
      <c r="E997" s="155" t="s">
        <v>82</v>
      </c>
      <c r="F997" s="155">
        <v>900303</v>
      </c>
      <c r="G997" s="151">
        <v>9714</v>
      </c>
      <c r="H997" s="151">
        <v>9714</v>
      </c>
      <c r="I997" s="152">
        <v>9714</v>
      </c>
      <c r="J997" s="126"/>
    </row>
    <row r="998" spans="1:10" ht="25.5" x14ac:dyDescent="0.2">
      <c r="A998" s="162" t="s">
        <v>462</v>
      </c>
      <c r="B998" s="71" t="s">
        <v>127</v>
      </c>
      <c r="C998" s="78" t="s">
        <v>245</v>
      </c>
      <c r="D998" s="138" t="s">
        <v>177</v>
      </c>
      <c r="E998" s="85"/>
      <c r="F998" s="85"/>
      <c r="G998" s="145">
        <f>G999+G1003+G1017+G1013</f>
        <v>110102.20999999999</v>
      </c>
      <c r="H998" s="145">
        <f t="shared" ref="H998:I998" si="284">H999+H1003+H1017+H1013</f>
        <v>109560.20999999999</v>
      </c>
      <c r="I998" s="146">
        <f t="shared" si="284"/>
        <v>107830.70999999999</v>
      </c>
      <c r="J998" s="126"/>
    </row>
    <row r="999" spans="1:10" ht="38.25" x14ac:dyDescent="0.2">
      <c r="A999" s="162" t="s">
        <v>463</v>
      </c>
      <c r="B999" s="71" t="s">
        <v>127</v>
      </c>
      <c r="C999" s="78" t="s">
        <v>245</v>
      </c>
      <c r="D999" s="138" t="s">
        <v>233</v>
      </c>
      <c r="E999" s="85"/>
      <c r="F999" s="85"/>
      <c r="G999" s="145">
        <f>G1000</f>
        <v>600</v>
      </c>
      <c r="H999" s="145">
        <f t="shared" ref="H999:I1001" si="285">H1000</f>
        <v>600</v>
      </c>
      <c r="I999" s="146">
        <f t="shared" si="285"/>
        <v>600</v>
      </c>
      <c r="J999" s="126"/>
    </row>
    <row r="1000" spans="1:10" x14ac:dyDescent="0.2">
      <c r="A1000" s="170" t="s">
        <v>218</v>
      </c>
      <c r="B1000" s="119" t="s">
        <v>127</v>
      </c>
      <c r="C1000" s="89" t="s">
        <v>245</v>
      </c>
      <c r="D1000" s="150" t="s">
        <v>466</v>
      </c>
      <c r="E1000" s="85"/>
      <c r="F1000" s="85"/>
      <c r="G1000" s="151">
        <f>G1001</f>
        <v>600</v>
      </c>
      <c r="H1000" s="151">
        <f t="shared" si="285"/>
        <v>600</v>
      </c>
      <c r="I1000" s="152">
        <f t="shared" si="285"/>
        <v>600</v>
      </c>
      <c r="J1000" s="126"/>
    </row>
    <row r="1001" spans="1:10" x14ac:dyDescent="0.2">
      <c r="A1001" s="153" t="s">
        <v>111</v>
      </c>
      <c r="B1001" s="119" t="s">
        <v>127</v>
      </c>
      <c r="C1001" s="89" t="s">
        <v>245</v>
      </c>
      <c r="D1001" s="150" t="s">
        <v>466</v>
      </c>
      <c r="E1001" s="91">
        <v>300</v>
      </c>
      <c r="F1001" s="85"/>
      <c r="G1001" s="151">
        <f>G1002</f>
        <v>600</v>
      </c>
      <c r="H1001" s="151">
        <f t="shared" si="285"/>
        <v>600</v>
      </c>
      <c r="I1001" s="152">
        <f t="shared" si="285"/>
        <v>600</v>
      </c>
      <c r="J1001" s="126"/>
    </row>
    <row r="1002" spans="1:10" x14ac:dyDescent="0.2">
      <c r="A1002" s="173" t="s">
        <v>113</v>
      </c>
      <c r="B1002" s="119" t="s">
        <v>127</v>
      </c>
      <c r="C1002" s="89" t="s">
        <v>245</v>
      </c>
      <c r="D1002" s="150" t="s">
        <v>466</v>
      </c>
      <c r="E1002" s="91">
        <v>340</v>
      </c>
      <c r="F1002" s="155">
        <v>900100</v>
      </c>
      <c r="G1002" s="151">
        <v>600</v>
      </c>
      <c r="H1002" s="151">
        <v>600</v>
      </c>
      <c r="I1002" s="152">
        <v>600</v>
      </c>
      <c r="J1002" s="126"/>
    </row>
    <row r="1003" spans="1:10" ht="25.5" x14ac:dyDescent="0.2">
      <c r="A1003" s="162" t="s">
        <v>464</v>
      </c>
      <c r="B1003" s="71" t="s">
        <v>127</v>
      </c>
      <c r="C1003" s="78" t="s">
        <v>245</v>
      </c>
      <c r="D1003" s="138" t="s">
        <v>467</v>
      </c>
      <c r="E1003" s="85"/>
      <c r="F1003" s="85"/>
      <c r="G1003" s="145">
        <f>G1004+G1010+G1007</f>
        <v>60035.71</v>
      </c>
      <c r="H1003" s="145">
        <f>H1004+H1010+H1007</f>
        <v>60005.71</v>
      </c>
      <c r="I1003" s="146">
        <f>I1004+I1010+I1007</f>
        <v>58276.21</v>
      </c>
      <c r="J1003" s="126"/>
    </row>
    <row r="1004" spans="1:10" ht="25.5" x14ac:dyDescent="0.2">
      <c r="A1004" s="173" t="s">
        <v>229</v>
      </c>
      <c r="B1004" s="154" t="s">
        <v>127</v>
      </c>
      <c r="C1004" s="89" t="s">
        <v>245</v>
      </c>
      <c r="D1004" s="150" t="s">
        <v>468</v>
      </c>
      <c r="E1004" s="82"/>
      <c r="F1004" s="82"/>
      <c r="G1004" s="151">
        <f t="shared" ref="G1004:I1005" si="286">G1005</f>
        <v>57773.31</v>
      </c>
      <c r="H1004" s="151">
        <f t="shared" si="286"/>
        <v>57743.31</v>
      </c>
      <c r="I1004" s="152">
        <f t="shared" si="286"/>
        <v>57743.31</v>
      </c>
      <c r="J1004" s="126"/>
    </row>
    <row r="1005" spans="1:10" ht="25.5" x14ac:dyDescent="0.2">
      <c r="A1005" s="153" t="s">
        <v>79</v>
      </c>
      <c r="B1005" s="154" t="s">
        <v>127</v>
      </c>
      <c r="C1005" s="89" t="s">
        <v>245</v>
      </c>
      <c r="D1005" s="150" t="s">
        <v>468</v>
      </c>
      <c r="E1005" s="155" t="s">
        <v>80</v>
      </c>
      <c r="F1005" s="155"/>
      <c r="G1005" s="151">
        <f t="shared" si="286"/>
        <v>57773.31</v>
      </c>
      <c r="H1005" s="151">
        <f t="shared" si="286"/>
        <v>57743.31</v>
      </c>
      <c r="I1005" s="152">
        <f t="shared" si="286"/>
        <v>57743.31</v>
      </c>
      <c r="J1005" s="126"/>
    </row>
    <row r="1006" spans="1:10" x14ac:dyDescent="0.2">
      <c r="A1006" s="153" t="s">
        <v>104</v>
      </c>
      <c r="B1006" s="154" t="s">
        <v>127</v>
      </c>
      <c r="C1006" s="89" t="s">
        <v>245</v>
      </c>
      <c r="D1006" s="150" t="s">
        <v>468</v>
      </c>
      <c r="E1006" s="155" t="s">
        <v>105</v>
      </c>
      <c r="F1006" s="155">
        <v>900100</v>
      </c>
      <c r="G1006" s="151">
        <v>57773.31</v>
      </c>
      <c r="H1006" s="151">
        <v>57743.31</v>
      </c>
      <c r="I1006" s="152">
        <v>57743.31</v>
      </c>
      <c r="J1006" s="126"/>
    </row>
    <row r="1007" spans="1:10" ht="38.25" x14ac:dyDescent="0.2">
      <c r="A1007" s="153" t="s">
        <v>703</v>
      </c>
      <c r="B1007" s="154" t="s">
        <v>127</v>
      </c>
      <c r="C1007" s="89" t="s">
        <v>245</v>
      </c>
      <c r="D1007" s="150" t="s">
        <v>704</v>
      </c>
      <c r="E1007" s="155"/>
      <c r="F1007" s="155"/>
      <c r="G1007" s="151">
        <f>G1008</f>
        <v>1729.5</v>
      </c>
      <c r="H1007" s="151">
        <f>H1008</f>
        <v>1729.5</v>
      </c>
      <c r="I1007" s="152">
        <f>I1008</f>
        <v>0</v>
      </c>
      <c r="J1007" s="126"/>
    </row>
    <row r="1008" spans="1:10" ht="25.5" x14ac:dyDescent="0.2">
      <c r="A1008" s="153" t="s">
        <v>79</v>
      </c>
      <c r="B1008" s="154" t="s">
        <v>127</v>
      </c>
      <c r="C1008" s="89" t="s">
        <v>245</v>
      </c>
      <c r="D1008" s="150" t="s">
        <v>704</v>
      </c>
      <c r="E1008" s="155" t="s">
        <v>80</v>
      </c>
      <c r="F1008" s="155"/>
      <c r="G1008" s="151">
        <f>G1009</f>
        <v>1729.5</v>
      </c>
      <c r="H1008" s="151">
        <f t="shared" ref="H1008:I1008" si="287">H1009</f>
        <v>1729.5</v>
      </c>
      <c r="I1008" s="152">
        <f t="shared" si="287"/>
        <v>0</v>
      </c>
      <c r="J1008" s="126"/>
    </row>
    <row r="1009" spans="1:10" x14ac:dyDescent="0.2">
      <c r="A1009" s="153" t="s">
        <v>104</v>
      </c>
      <c r="B1009" s="154" t="s">
        <v>127</v>
      </c>
      <c r="C1009" s="89" t="s">
        <v>245</v>
      </c>
      <c r="D1009" s="150" t="s">
        <v>704</v>
      </c>
      <c r="E1009" s="155" t="s">
        <v>105</v>
      </c>
      <c r="F1009" s="155">
        <v>900100</v>
      </c>
      <c r="G1009" s="151">
        <v>1729.5</v>
      </c>
      <c r="H1009" s="151">
        <v>1729.5</v>
      </c>
      <c r="I1009" s="152"/>
      <c r="J1009" s="126"/>
    </row>
    <row r="1010" spans="1:10" ht="38.25" x14ac:dyDescent="0.2">
      <c r="A1010" s="173" t="s">
        <v>465</v>
      </c>
      <c r="B1010" s="154" t="s">
        <v>127</v>
      </c>
      <c r="C1010" s="89" t="s">
        <v>245</v>
      </c>
      <c r="D1010" s="150" t="s">
        <v>469</v>
      </c>
      <c r="E1010" s="82"/>
      <c r="F1010" s="82"/>
      <c r="G1010" s="151">
        <f t="shared" ref="G1010:G1011" si="288">G1011</f>
        <v>532.9</v>
      </c>
      <c r="H1010" s="151">
        <f t="shared" ref="H1010:I1011" si="289">H1011</f>
        <v>532.9</v>
      </c>
      <c r="I1010" s="152">
        <f t="shared" si="289"/>
        <v>532.9</v>
      </c>
      <c r="J1010" s="126"/>
    </row>
    <row r="1011" spans="1:10" ht="25.5" x14ac:dyDescent="0.2">
      <c r="A1011" s="153" t="s">
        <v>79</v>
      </c>
      <c r="B1011" s="154" t="s">
        <v>127</v>
      </c>
      <c r="C1011" s="89" t="s">
        <v>245</v>
      </c>
      <c r="D1011" s="150" t="s">
        <v>469</v>
      </c>
      <c r="E1011" s="155" t="s">
        <v>80</v>
      </c>
      <c r="F1011" s="155"/>
      <c r="G1011" s="151">
        <f t="shared" si="288"/>
        <v>532.9</v>
      </c>
      <c r="H1011" s="151">
        <f t="shared" si="289"/>
        <v>532.9</v>
      </c>
      <c r="I1011" s="152">
        <f t="shared" si="289"/>
        <v>532.9</v>
      </c>
      <c r="J1011" s="126"/>
    </row>
    <row r="1012" spans="1:10" x14ac:dyDescent="0.2">
      <c r="A1012" s="153" t="s">
        <v>104</v>
      </c>
      <c r="B1012" s="154" t="s">
        <v>127</v>
      </c>
      <c r="C1012" s="89" t="s">
        <v>245</v>
      </c>
      <c r="D1012" s="150" t="s">
        <v>469</v>
      </c>
      <c r="E1012" s="155" t="s">
        <v>105</v>
      </c>
      <c r="F1012" s="155">
        <v>900100</v>
      </c>
      <c r="G1012" s="151">
        <v>532.9</v>
      </c>
      <c r="H1012" s="151">
        <v>532.9</v>
      </c>
      <c r="I1012" s="152">
        <v>532.9</v>
      </c>
      <c r="J1012" s="126"/>
    </row>
    <row r="1013" spans="1:10" ht="25.5" x14ac:dyDescent="0.2">
      <c r="A1013" s="156" t="s">
        <v>805</v>
      </c>
      <c r="B1013" s="141" t="s">
        <v>127</v>
      </c>
      <c r="C1013" s="107" t="s">
        <v>245</v>
      </c>
      <c r="D1013" s="138" t="s">
        <v>807</v>
      </c>
      <c r="E1013" s="157"/>
      <c r="F1013" s="157"/>
      <c r="G1013" s="145">
        <f>G1014</f>
        <v>512</v>
      </c>
      <c r="H1013" s="145">
        <f t="shared" ref="H1013:I1015" si="290">H1014</f>
        <v>0</v>
      </c>
      <c r="I1013" s="146">
        <f t="shared" si="290"/>
        <v>0</v>
      </c>
      <c r="J1013" s="126"/>
    </row>
    <row r="1014" spans="1:10" ht="38.25" x14ac:dyDescent="0.2">
      <c r="A1014" s="153" t="s">
        <v>806</v>
      </c>
      <c r="B1014" s="154" t="s">
        <v>127</v>
      </c>
      <c r="C1014" s="109" t="s">
        <v>245</v>
      </c>
      <c r="D1014" s="150" t="s">
        <v>808</v>
      </c>
      <c r="E1014" s="155"/>
      <c r="F1014" s="155"/>
      <c r="G1014" s="151">
        <f>G1015</f>
        <v>512</v>
      </c>
      <c r="H1014" s="151">
        <f t="shared" si="290"/>
        <v>0</v>
      </c>
      <c r="I1014" s="152">
        <f t="shared" si="290"/>
        <v>0</v>
      </c>
      <c r="J1014" s="126"/>
    </row>
    <row r="1015" spans="1:10" ht="25.5" x14ac:dyDescent="0.2">
      <c r="A1015" s="153" t="s">
        <v>79</v>
      </c>
      <c r="B1015" s="154" t="s">
        <v>127</v>
      </c>
      <c r="C1015" s="109" t="s">
        <v>245</v>
      </c>
      <c r="D1015" s="150" t="s">
        <v>808</v>
      </c>
      <c r="E1015" s="155" t="s">
        <v>80</v>
      </c>
      <c r="F1015" s="155"/>
      <c r="G1015" s="151">
        <f>G1016</f>
        <v>512</v>
      </c>
      <c r="H1015" s="151">
        <f t="shared" si="290"/>
        <v>0</v>
      </c>
      <c r="I1015" s="152">
        <f t="shared" si="290"/>
        <v>0</v>
      </c>
      <c r="J1015" s="126"/>
    </row>
    <row r="1016" spans="1:10" x14ac:dyDescent="0.2">
      <c r="A1016" s="153" t="s">
        <v>81</v>
      </c>
      <c r="B1016" s="154" t="s">
        <v>127</v>
      </c>
      <c r="C1016" s="109" t="s">
        <v>245</v>
      </c>
      <c r="D1016" s="150" t="s">
        <v>808</v>
      </c>
      <c r="E1016" s="155" t="s">
        <v>82</v>
      </c>
      <c r="F1016" s="155">
        <v>900304</v>
      </c>
      <c r="G1016" s="151">
        <v>512</v>
      </c>
      <c r="H1016" s="151">
        <v>0</v>
      </c>
      <c r="I1016" s="152">
        <v>0</v>
      </c>
      <c r="J1016" s="126"/>
    </row>
    <row r="1017" spans="1:10" ht="25.5" x14ac:dyDescent="0.2">
      <c r="A1017" s="162" t="s">
        <v>381</v>
      </c>
      <c r="B1017" s="141" t="s">
        <v>127</v>
      </c>
      <c r="C1017" s="78" t="s">
        <v>245</v>
      </c>
      <c r="D1017" s="138" t="s">
        <v>470</v>
      </c>
      <c r="E1017" s="157"/>
      <c r="F1017" s="157"/>
      <c r="G1017" s="145">
        <f>G1018</f>
        <v>48954.5</v>
      </c>
      <c r="H1017" s="145">
        <f>H1018</f>
        <v>48954.5</v>
      </c>
      <c r="I1017" s="146">
        <f>I1018</f>
        <v>48954.5</v>
      </c>
      <c r="J1017" s="126"/>
    </row>
    <row r="1018" spans="1:10" ht="25.5" x14ac:dyDescent="0.2">
      <c r="A1018" s="171" t="s">
        <v>382</v>
      </c>
      <c r="B1018" s="154" t="s">
        <v>127</v>
      </c>
      <c r="C1018" s="89" t="s">
        <v>245</v>
      </c>
      <c r="D1018" s="150" t="s">
        <v>471</v>
      </c>
      <c r="E1018" s="155"/>
      <c r="F1018" s="155"/>
      <c r="G1018" s="151">
        <f>G1019+G1023</f>
        <v>48954.5</v>
      </c>
      <c r="H1018" s="151">
        <f t="shared" ref="H1018:I1018" si="291">H1019+H1023</f>
        <v>48954.5</v>
      </c>
      <c r="I1018" s="152">
        <f t="shared" si="291"/>
        <v>48954.5</v>
      </c>
      <c r="J1018" s="126"/>
    </row>
    <row r="1019" spans="1:10" ht="25.5" x14ac:dyDescent="0.2">
      <c r="A1019" s="153" t="s">
        <v>79</v>
      </c>
      <c r="B1019" s="154" t="s">
        <v>127</v>
      </c>
      <c r="C1019" s="89" t="s">
        <v>245</v>
      </c>
      <c r="D1019" s="150" t="s">
        <v>471</v>
      </c>
      <c r="E1019" s="155" t="s">
        <v>80</v>
      </c>
      <c r="F1019" s="155"/>
      <c r="G1019" s="151">
        <f>G1020+G1021+G1022</f>
        <v>48517.58</v>
      </c>
      <c r="H1019" s="151">
        <f t="shared" ref="H1019:I1019" si="292">H1020+H1021+H1022</f>
        <v>48517.58</v>
      </c>
      <c r="I1019" s="152">
        <f t="shared" si="292"/>
        <v>48517.58</v>
      </c>
      <c r="J1019" s="126"/>
    </row>
    <row r="1020" spans="1:10" x14ac:dyDescent="0.2">
      <c r="A1020" s="153" t="s">
        <v>81</v>
      </c>
      <c r="B1020" s="154" t="s">
        <v>127</v>
      </c>
      <c r="C1020" s="89" t="s">
        <v>245</v>
      </c>
      <c r="D1020" s="150" t="s">
        <v>471</v>
      </c>
      <c r="E1020" s="155" t="s">
        <v>82</v>
      </c>
      <c r="F1020" s="155">
        <v>900100</v>
      </c>
      <c r="G1020" s="151">
        <v>5598.42</v>
      </c>
      <c r="H1020" s="151">
        <v>5598.42</v>
      </c>
      <c r="I1020" s="152">
        <v>5598.42</v>
      </c>
      <c r="J1020" s="126"/>
    </row>
    <row r="1021" spans="1:10" x14ac:dyDescent="0.2">
      <c r="A1021" s="153" t="s">
        <v>104</v>
      </c>
      <c r="B1021" s="154" t="s">
        <v>127</v>
      </c>
      <c r="C1021" s="89" t="s">
        <v>245</v>
      </c>
      <c r="D1021" s="150" t="s">
        <v>471</v>
      </c>
      <c r="E1021" s="155" t="s">
        <v>105</v>
      </c>
      <c r="F1021" s="155">
        <v>900100</v>
      </c>
      <c r="G1021" s="151">
        <v>42482.25</v>
      </c>
      <c r="H1021" s="151">
        <v>42482.25</v>
      </c>
      <c r="I1021" s="152">
        <v>42482.25</v>
      </c>
      <c r="J1021" s="126"/>
    </row>
    <row r="1022" spans="1:10" ht="38.25" x14ac:dyDescent="0.2">
      <c r="A1022" s="171" t="s">
        <v>587</v>
      </c>
      <c r="B1022" s="154" t="s">
        <v>127</v>
      </c>
      <c r="C1022" s="89" t="s">
        <v>245</v>
      </c>
      <c r="D1022" s="150" t="s">
        <v>471</v>
      </c>
      <c r="E1022" s="155">
        <v>630</v>
      </c>
      <c r="F1022" s="155">
        <v>900100</v>
      </c>
      <c r="G1022" s="151">
        <v>436.91</v>
      </c>
      <c r="H1022" s="151">
        <v>436.91</v>
      </c>
      <c r="I1022" s="152">
        <v>436.91</v>
      </c>
      <c r="J1022" s="126"/>
    </row>
    <row r="1023" spans="1:10" x14ac:dyDescent="0.2">
      <c r="A1023" s="199" t="s">
        <v>72</v>
      </c>
      <c r="B1023" s="154" t="s">
        <v>127</v>
      </c>
      <c r="C1023" s="89" t="s">
        <v>245</v>
      </c>
      <c r="D1023" s="150" t="s">
        <v>471</v>
      </c>
      <c r="E1023" s="155">
        <v>800</v>
      </c>
      <c r="F1023" s="155"/>
      <c r="G1023" s="151">
        <f>G1024</f>
        <v>436.92</v>
      </c>
      <c r="H1023" s="151">
        <f>H1024</f>
        <v>436.92</v>
      </c>
      <c r="I1023" s="152">
        <f>I1024</f>
        <v>436.92</v>
      </c>
      <c r="J1023" s="126"/>
    </row>
    <row r="1024" spans="1:10" ht="25.5" x14ac:dyDescent="0.2">
      <c r="A1024" s="171" t="s">
        <v>92</v>
      </c>
      <c r="B1024" s="154" t="s">
        <v>127</v>
      </c>
      <c r="C1024" s="89" t="s">
        <v>245</v>
      </c>
      <c r="D1024" s="150" t="s">
        <v>471</v>
      </c>
      <c r="E1024" s="155">
        <v>810</v>
      </c>
      <c r="F1024" s="155">
        <v>900100</v>
      </c>
      <c r="G1024" s="151">
        <v>436.92</v>
      </c>
      <c r="H1024" s="151">
        <v>436.92</v>
      </c>
      <c r="I1024" s="152">
        <v>436.92</v>
      </c>
      <c r="J1024" s="126"/>
    </row>
    <row r="1025" spans="1:10" ht="25.5" x14ac:dyDescent="0.2">
      <c r="A1025" s="148" t="s">
        <v>444</v>
      </c>
      <c r="B1025" s="141" t="s">
        <v>127</v>
      </c>
      <c r="C1025" s="107" t="s">
        <v>245</v>
      </c>
      <c r="D1025" s="138" t="s">
        <v>164</v>
      </c>
      <c r="E1025" s="110"/>
      <c r="F1025" s="157"/>
      <c r="G1025" s="145">
        <f t="shared" ref="G1025:I1029" si="293">G1026</f>
        <v>488.3</v>
      </c>
      <c r="H1025" s="145">
        <f t="shared" si="293"/>
        <v>0</v>
      </c>
      <c r="I1025" s="146">
        <f t="shared" si="293"/>
        <v>0</v>
      </c>
      <c r="J1025" s="126"/>
    </row>
    <row r="1026" spans="1:10" x14ac:dyDescent="0.2">
      <c r="A1026" s="148" t="s">
        <v>445</v>
      </c>
      <c r="B1026" s="141" t="s">
        <v>127</v>
      </c>
      <c r="C1026" s="107" t="s">
        <v>245</v>
      </c>
      <c r="D1026" s="138" t="s">
        <v>165</v>
      </c>
      <c r="E1026" s="110"/>
      <c r="F1026" s="157"/>
      <c r="G1026" s="145">
        <f t="shared" si="293"/>
        <v>488.3</v>
      </c>
      <c r="H1026" s="145">
        <f t="shared" si="293"/>
        <v>0</v>
      </c>
      <c r="I1026" s="146">
        <f t="shared" si="293"/>
        <v>0</v>
      </c>
      <c r="J1026" s="126"/>
    </row>
    <row r="1027" spans="1:10" ht="38.25" x14ac:dyDescent="0.2">
      <c r="A1027" s="174" t="s">
        <v>446</v>
      </c>
      <c r="B1027" s="141" t="s">
        <v>127</v>
      </c>
      <c r="C1027" s="107" t="s">
        <v>245</v>
      </c>
      <c r="D1027" s="138" t="s">
        <v>171</v>
      </c>
      <c r="E1027" s="110"/>
      <c r="F1027" s="157"/>
      <c r="G1027" s="145">
        <f>G1028</f>
        <v>488.3</v>
      </c>
      <c r="H1027" s="145">
        <f t="shared" si="293"/>
        <v>0</v>
      </c>
      <c r="I1027" s="146">
        <f>I1028</f>
        <v>0</v>
      </c>
      <c r="J1027" s="126"/>
    </row>
    <row r="1028" spans="1:10" x14ac:dyDescent="0.2">
      <c r="A1028" s="176" t="s">
        <v>197</v>
      </c>
      <c r="B1028" s="154" t="s">
        <v>127</v>
      </c>
      <c r="C1028" s="109" t="s">
        <v>245</v>
      </c>
      <c r="D1028" s="150" t="s">
        <v>200</v>
      </c>
      <c r="E1028" s="155"/>
      <c r="F1028" s="155"/>
      <c r="G1028" s="151">
        <f>G1029</f>
        <v>488.3</v>
      </c>
      <c r="H1028" s="151">
        <f t="shared" si="293"/>
        <v>0</v>
      </c>
      <c r="I1028" s="152">
        <f t="shared" si="293"/>
        <v>0</v>
      </c>
      <c r="J1028" s="126"/>
    </row>
    <row r="1029" spans="1:10" ht="25.5" x14ac:dyDescent="0.2">
      <c r="A1029" s="153" t="s">
        <v>79</v>
      </c>
      <c r="B1029" s="154" t="s">
        <v>127</v>
      </c>
      <c r="C1029" s="109" t="s">
        <v>245</v>
      </c>
      <c r="D1029" s="150" t="s">
        <v>200</v>
      </c>
      <c r="E1029" s="155">
        <v>600</v>
      </c>
      <c r="F1029" s="155"/>
      <c r="G1029" s="151">
        <f>G1030</f>
        <v>488.3</v>
      </c>
      <c r="H1029" s="151">
        <f t="shared" si="293"/>
        <v>0</v>
      </c>
      <c r="I1029" s="152">
        <f t="shared" si="293"/>
        <v>0</v>
      </c>
      <c r="J1029" s="126"/>
    </row>
    <row r="1030" spans="1:10" x14ac:dyDescent="0.2">
      <c r="A1030" s="153" t="s">
        <v>472</v>
      </c>
      <c r="B1030" s="154" t="s">
        <v>127</v>
      </c>
      <c r="C1030" s="109" t="s">
        <v>245</v>
      </c>
      <c r="D1030" s="150" t="s">
        <v>200</v>
      </c>
      <c r="E1030" s="155">
        <v>620</v>
      </c>
      <c r="F1030" s="155">
        <v>900100</v>
      </c>
      <c r="G1030" s="151">
        <v>488.3</v>
      </c>
      <c r="H1030" s="151">
        <v>0</v>
      </c>
      <c r="I1030" s="152">
        <v>0</v>
      </c>
      <c r="J1030" s="126"/>
    </row>
    <row r="1031" spans="1:10" ht="25.5" x14ac:dyDescent="0.2">
      <c r="A1031" s="180" t="s">
        <v>452</v>
      </c>
      <c r="B1031" s="141" t="s">
        <v>127</v>
      </c>
      <c r="C1031" s="78" t="s">
        <v>245</v>
      </c>
      <c r="D1031" s="138" t="s">
        <v>144</v>
      </c>
      <c r="E1031" s="155"/>
      <c r="F1031" s="155"/>
      <c r="G1031" s="145">
        <f>G1032</f>
        <v>201.5</v>
      </c>
      <c r="H1031" s="145">
        <f>H1032</f>
        <v>201.5</v>
      </c>
      <c r="I1031" s="146">
        <f>I1032</f>
        <v>201.5</v>
      </c>
      <c r="J1031" s="126"/>
    </row>
    <row r="1032" spans="1:10" x14ac:dyDescent="0.2">
      <c r="A1032" s="180" t="s">
        <v>447</v>
      </c>
      <c r="B1032" s="141" t="s">
        <v>127</v>
      </c>
      <c r="C1032" s="78" t="s">
        <v>245</v>
      </c>
      <c r="D1032" s="138" t="s">
        <v>449</v>
      </c>
      <c r="E1032" s="90"/>
      <c r="F1032" s="90"/>
      <c r="G1032" s="145">
        <f t="shared" ref="G1032:I1034" si="294">G1033</f>
        <v>201.5</v>
      </c>
      <c r="H1032" s="145">
        <f>H1033</f>
        <v>201.5</v>
      </c>
      <c r="I1032" s="146">
        <f>I1033</f>
        <v>201.5</v>
      </c>
      <c r="J1032" s="126"/>
    </row>
    <row r="1033" spans="1:10" ht="25.5" x14ac:dyDescent="0.2">
      <c r="A1033" s="172" t="s">
        <v>448</v>
      </c>
      <c r="B1033" s="141" t="s">
        <v>127</v>
      </c>
      <c r="C1033" s="78" t="s">
        <v>245</v>
      </c>
      <c r="D1033" s="138" t="s">
        <v>450</v>
      </c>
      <c r="E1033" s="157"/>
      <c r="F1033" s="157"/>
      <c r="G1033" s="145">
        <f t="shared" si="294"/>
        <v>201.5</v>
      </c>
      <c r="H1033" s="145">
        <f t="shared" si="294"/>
        <v>201.5</v>
      </c>
      <c r="I1033" s="146">
        <f t="shared" si="294"/>
        <v>201.5</v>
      </c>
      <c r="J1033" s="126"/>
    </row>
    <row r="1034" spans="1:10" ht="25.5" x14ac:dyDescent="0.2">
      <c r="A1034" s="198" t="s">
        <v>687</v>
      </c>
      <c r="B1034" s="154" t="s">
        <v>127</v>
      </c>
      <c r="C1034" s="89" t="s">
        <v>245</v>
      </c>
      <c r="D1034" s="166" t="s">
        <v>451</v>
      </c>
      <c r="E1034" s="155"/>
      <c r="F1034" s="155"/>
      <c r="G1034" s="151">
        <f>G1035</f>
        <v>201.5</v>
      </c>
      <c r="H1034" s="151">
        <f t="shared" si="294"/>
        <v>201.5</v>
      </c>
      <c r="I1034" s="152">
        <f t="shared" si="294"/>
        <v>201.5</v>
      </c>
      <c r="J1034" s="126"/>
    </row>
    <row r="1035" spans="1:10" ht="25.5" x14ac:dyDescent="0.2">
      <c r="A1035" s="153" t="s">
        <v>79</v>
      </c>
      <c r="B1035" s="154" t="s">
        <v>127</v>
      </c>
      <c r="C1035" s="89" t="s">
        <v>245</v>
      </c>
      <c r="D1035" s="166" t="s">
        <v>451</v>
      </c>
      <c r="E1035" s="155" t="s">
        <v>80</v>
      </c>
      <c r="F1035" s="155"/>
      <c r="G1035" s="151">
        <f>G1036</f>
        <v>201.5</v>
      </c>
      <c r="H1035" s="151">
        <f>H1036</f>
        <v>201.5</v>
      </c>
      <c r="I1035" s="152">
        <f>I1036</f>
        <v>201.5</v>
      </c>
      <c r="J1035" s="126"/>
    </row>
    <row r="1036" spans="1:10" x14ac:dyDescent="0.2">
      <c r="A1036" s="153" t="s">
        <v>472</v>
      </c>
      <c r="B1036" s="154" t="s">
        <v>127</v>
      </c>
      <c r="C1036" s="89" t="s">
        <v>245</v>
      </c>
      <c r="D1036" s="166" t="s">
        <v>451</v>
      </c>
      <c r="E1036" s="155">
        <v>620</v>
      </c>
      <c r="F1036" s="155">
        <v>900100</v>
      </c>
      <c r="G1036" s="151">
        <v>201.5</v>
      </c>
      <c r="H1036" s="151">
        <v>201.5</v>
      </c>
      <c r="I1036" s="152">
        <v>201.5</v>
      </c>
      <c r="J1036" s="126"/>
    </row>
    <row r="1037" spans="1:10" x14ac:dyDescent="0.2">
      <c r="A1037" s="99" t="s">
        <v>107</v>
      </c>
      <c r="B1037" s="77" t="s">
        <v>127</v>
      </c>
      <c r="C1037" s="78" t="s">
        <v>246</v>
      </c>
      <c r="D1037" s="77"/>
      <c r="E1037" s="77"/>
      <c r="F1037" s="77"/>
      <c r="G1037" s="145">
        <f>G1038+G1058</f>
        <v>25859.3</v>
      </c>
      <c r="H1037" s="145">
        <f>H1038+H1058</f>
        <v>25737.559999999998</v>
      </c>
      <c r="I1037" s="146">
        <f>I1038+I1058</f>
        <v>25820.33</v>
      </c>
      <c r="J1037" s="126"/>
    </row>
    <row r="1038" spans="1:10" x14ac:dyDescent="0.2">
      <c r="A1038" s="100" t="s">
        <v>243</v>
      </c>
      <c r="B1038" s="71" t="s">
        <v>127</v>
      </c>
      <c r="C1038" s="78" t="s">
        <v>246</v>
      </c>
      <c r="D1038" s="138" t="s">
        <v>176</v>
      </c>
      <c r="E1038" s="77"/>
      <c r="F1038" s="77"/>
      <c r="G1038" s="145">
        <f>G1039+G1048</f>
        <v>21717.3</v>
      </c>
      <c r="H1038" s="145">
        <f>H1039+H1048</f>
        <v>21595.559999999998</v>
      </c>
      <c r="I1038" s="146">
        <f>I1039+I1048</f>
        <v>21678.33</v>
      </c>
      <c r="J1038" s="126"/>
    </row>
    <row r="1039" spans="1:10" x14ac:dyDescent="0.2">
      <c r="A1039" s="102" t="s">
        <v>130</v>
      </c>
      <c r="B1039" s="71" t="s">
        <v>127</v>
      </c>
      <c r="C1039" s="78" t="s">
        <v>246</v>
      </c>
      <c r="D1039" s="138" t="s">
        <v>232</v>
      </c>
      <c r="E1039" s="77"/>
      <c r="F1039" s="77"/>
      <c r="G1039" s="145">
        <f>G1040</f>
        <v>5476.7</v>
      </c>
      <c r="H1039" s="145">
        <f>H1040</f>
        <v>5954.9599999999991</v>
      </c>
      <c r="I1039" s="146">
        <f>I1040</f>
        <v>6037.73</v>
      </c>
      <c r="J1039" s="126"/>
    </row>
    <row r="1040" spans="1:10" x14ac:dyDescent="0.2">
      <c r="A1040" s="156" t="s">
        <v>634</v>
      </c>
      <c r="B1040" s="71" t="s">
        <v>127</v>
      </c>
      <c r="C1040" s="78" t="s">
        <v>246</v>
      </c>
      <c r="D1040" s="138" t="s">
        <v>636</v>
      </c>
      <c r="E1040" s="108"/>
      <c r="F1040" s="155"/>
      <c r="G1040" s="145">
        <f>G1041+G1044</f>
        <v>5476.7</v>
      </c>
      <c r="H1040" s="145">
        <f t="shared" ref="H1040:I1040" si="295">H1041+H1044</f>
        <v>5954.9599999999991</v>
      </c>
      <c r="I1040" s="146">
        <f t="shared" si="295"/>
        <v>6037.73</v>
      </c>
      <c r="J1040" s="126"/>
    </row>
    <row r="1041" spans="1:10" ht="76.5" x14ac:dyDescent="0.2">
      <c r="A1041" s="153" t="s">
        <v>671</v>
      </c>
      <c r="B1041" s="119" t="s">
        <v>127</v>
      </c>
      <c r="C1041" s="89" t="s">
        <v>246</v>
      </c>
      <c r="D1041" s="150" t="s">
        <v>672</v>
      </c>
      <c r="E1041" s="108"/>
      <c r="F1041" s="155"/>
      <c r="G1041" s="151">
        <v>859.32</v>
      </c>
      <c r="H1041" s="151">
        <v>859.32</v>
      </c>
      <c r="I1041" s="152">
        <v>859.32</v>
      </c>
      <c r="J1041" s="126"/>
    </row>
    <row r="1042" spans="1:10" ht="25.5" x14ac:dyDescent="0.2">
      <c r="A1042" s="153" t="s">
        <v>79</v>
      </c>
      <c r="B1042" s="119" t="s">
        <v>127</v>
      </c>
      <c r="C1042" s="89" t="s">
        <v>246</v>
      </c>
      <c r="D1042" s="150" t="s">
        <v>672</v>
      </c>
      <c r="E1042" s="155" t="s">
        <v>80</v>
      </c>
      <c r="F1042" s="155"/>
      <c r="G1042" s="151">
        <v>859.32</v>
      </c>
      <c r="H1042" s="151">
        <v>859.32</v>
      </c>
      <c r="I1042" s="152">
        <v>859.32</v>
      </c>
      <c r="J1042" s="126"/>
    </row>
    <row r="1043" spans="1:10" x14ac:dyDescent="0.2">
      <c r="A1043" s="153" t="s">
        <v>81</v>
      </c>
      <c r="B1043" s="119" t="s">
        <v>127</v>
      </c>
      <c r="C1043" s="89" t="s">
        <v>246</v>
      </c>
      <c r="D1043" s="150" t="s">
        <v>672</v>
      </c>
      <c r="E1043" s="155" t="s">
        <v>82</v>
      </c>
      <c r="F1043" s="155">
        <v>900204</v>
      </c>
      <c r="G1043" s="151">
        <v>859.32</v>
      </c>
      <c r="H1043" s="151">
        <v>859.32</v>
      </c>
      <c r="I1043" s="152">
        <v>859.32</v>
      </c>
      <c r="J1043" s="126"/>
    </row>
    <row r="1044" spans="1:10" ht="38.25" x14ac:dyDescent="0.2">
      <c r="A1044" s="153" t="s">
        <v>639</v>
      </c>
      <c r="B1044" s="119" t="s">
        <v>127</v>
      </c>
      <c r="C1044" s="89" t="s">
        <v>246</v>
      </c>
      <c r="D1044" s="150" t="s">
        <v>637</v>
      </c>
      <c r="E1044" s="108"/>
      <c r="F1044" s="155"/>
      <c r="G1044" s="151">
        <f>G1045</f>
        <v>4617.38</v>
      </c>
      <c r="H1044" s="151">
        <f>H1045</f>
        <v>5095.6399999999994</v>
      </c>
      <c r="I1044" s="152">
        <f>I1045</f>
        <v>5178.41</v>
      </c>
      <c r="J1044" s="126"/>
    </row>
    <row r="1045" spans="1:10" ht="25.5" x14ac:dyDescent="0.2">
      <c r="A1045" s="153" t="s">
        <v>79</v>
      </c>
      <c r="B1045" s="119" t="s">
        <v>127</v>
      </c>
      <c r="C1045" s="89" t="s">
        <v>246</v>
      </c>
      <c r="D1045" s="150" t="s">
        <v>637</v>
      </c>
      <c r="E1045" s="155" t="s">
        <v>80</v>
      </c>
      <c r="F1045" s="155"/>
      <c r="G1045" s="151">
        <f>G1046+G1047</f>
        <v>4617.38</v>
      </c>
      <c r="H1045" s="151">
        <f t="shared" ref="H1045:I1045" si="296">H1046+H1047</f>
        <v>5095.6399999999994</v>
      </c>
      <c r="I1045" s="152">
        <f t="shared" si="296"/>
        <v>5178.41</v>
      </c>
      <c r="J1045" s="126"/>
    </row>
    <row r="1046" spans="1:10" x14ac:dyDescent="0.2">
      <c r="A1046" s="153" t="s">
        <v>81</v>
      </c>
      <c r="B1046" s="119" t="s">
        <v>127</v>
      </c>
      <c r="C1046" s="89" t="s">
        <v>246</v>
      </c>
      <c r="D1046" s="150" t="s">
        <v>637</v>
      </c>
      <c r="E1046" s="155" t="s">
        <v>82</v>
      </c>
      <c r="F1046" s="155">
        <v>900204</v>
      </c>
      <c r="G1046" s="151">
        <v>3232.16</v>
      </c>
      <c r="H1046" s="151">
        <v>3363.12</v>
      </c>
      <c r="I1046" s="152">
        <v>3210.61</v>
      </c>
      <c r="J1046" s="126"/>
    </row>
    <row r="1047" spans="1:10" x14ac:dyDescent="0.2">
      <c r="A1047" s="153" t="s">
        <v>81</v>
      </c>
      <c r="B1047" s="119" t="s">
        <v>127</v>
      </c>
      <c r="C1047" s="89" t="s">
        <v>246</v>
      </c>
      <c r="D1047" s="150" t="s">
        <v>637</v>
      </c>
      <c r="E1047" s="155" t="s">
        <v>82</v>
      </c>
      <c r="F1047" s="155">
        <v>900304</v>
      </c>
      <c r="G1047" s="151">
        <v>1385.22</v>
      </c>
      <c r="H1047" s="151">
        <v>1732.52</v>
      </c>
      <c r="I1047" s="152">
        <v>1967.8</v>
      </c>
      <c r="J1047" s="126"/>
    </row>
    <row r="1048" spans="1:10" x14ac:dyDescent="0.2">
      <c r="A1048" s="162" t="s">
        <v>353</v>
      </c>
      <c r="B1048" s="80" t="s">
        <v>127</v>
      </c>
      <c r="C1048" s="70" t="s">
        <v>246</v>
      </c>
      <c r="D1048" s="138" t="s">
        <v>474</v>
      </c>
      <c r="E1048" s="157"/>
      <c r="F1048" s="157"/>
      <c r="G1048" s="145">
        <f>G1049</f>
        <v>16240.6</v>
      </c>
      <c r="H1048" s="145">
        <f>H1049</f>
        <v>15640.6</v>
      </c>
      <c r="I1048" s="146">
        <f>I1049</f>
        <v>15640.6</v>
      </c>
      <c r="J1048" s="126"/>
    </row>
    <row r="1049" spans="1:10" ht="25.5" x14ac:dyDescent="0.2">
      <c r="A1049" s="162" t="s">
        <v>309</v>
      </c>
      <c r="B1049" s="118" t="s">
        <v>127</v>
      </c>
      <c r="C1049" s="78" t="s">
        <v>246</v>
      </c>
      <c r="D1049" s="138" t="s">
        <v>475</v>
      </c>
      <c r="E1049" s="84"/>
      <c r="F1049" s="84"/>
      <c r="G1049" s="145">
        <f>G1050+G1055</f>
        <v>16240.6</v>
      </c>
      <c r="H1049" s="145">
        <f>H1050+H1055</f>
        <v>15640.6</v>
      </c>
      <c r="I1049" s="146">
        <f>I1050+I1055</f>
        <v>15640.6</v>
      </c>
      <c r="J1049" s="126"/>
    </row>
    <row r="1050" spans="1:10" x14ac:dyDescent="0.2">
      <c r="A1050" s="170" t="s">
        <v>62</v>
      </c>
      <c r="B1050" s="74" t="s">
        <v>127</v>
      </c>
      <c r="C1050" s="89" t="s">
        <v>246</v>
      </c>
      <c r="D1050" s="150" t="s">
        <v>476</v>
      </c>
      <c r="E1050" s="82"/>
      <c r="F1050" s="82"/>
      <c r="G1050" s="151">
        <f>G1051+G1053</f>
        <v>15640.6</v>
      </c>
      <c r="H1050" s="151">
        <f>H1051+H1053</f>
        <v>15640.6</v>
      </c>
      <c r="I1050" s="152">
        <f>I1051+I1053</f>
        <v>15640.6</v>
      </c>
      <c r="J1050" s="126"/>
    </row>
    <row r="1051" spans="1:10" ht="38.25" x14ac:dyDescent="0.2">
      <c r="A1051" s="153" t="s">
        <v>63</v>
      </c>
      <c r="B1051" s="154" t="s">
        <v>127</v>
      </c>
      <c r="C1051" s="89" t="s">
        <v>246</v>
      </c>
      <c r="D1051" s="150" t="s">
        <v>476</v>
      </c>
      <c r="E1051" s="155" t="s">
        <v>64</v>
      </c>
      <c r="F1051" s="155"/>
      <c r="G1051" s="151">
        <f>G1052</f>
        <v>15020.6</v>
      </c>
      <c r="H1051" s="151">
        <f>H1052</f>
        <v>15020.6</v>
      </c>
      <c r="I1051" s="152">
        <f>I1052</f>
        <v>15020.6</v>
      </c>
      <c r="J1051" s="126"/>
    </row>
    <row r="1052" spans="1:10" x14ac:dyDescent="0.2">
      <c r="A1052" s="153" t="s">
        <v>65</v>
      </c>
      <c r="B1052" s="154" t="s">
        <v>127</v>
      </c>
      <c r="C1052" s="89" t="s">
        <v>246</v>
      </c>
      <c r="D1052" s="150" t="s">
        <v>476</v>
      </c>
      <c r="E1052" s="155" t="s">
        <v>66</v>
      </c>
      <c r="F1052" s="155">
        <v>900100</v>
      </c>
      <c r="G1052" s="151">
        <v>15020.6</v>
      </c>
      <c r="H1052" s="151">
        <v>15020.6</v>
      </c>
      <c r="I1052" s="152">
        <v>15020.6</v>
      </c>
      <c r="J1052" s="126"/>
    </row>
    <row r="1053" spans="1:10" x14ac:dyDescent="0.2">
      <c r="A1053" s="153" t="s">
        <v>68</v>
      </c>
      <c r="B1053" s="154" t="s">
        <v>127</v>
      </c>
      <c r="C1053" s="89" t="s">
        <v>246</v>
      </c>
      <c r="D1053" s="150" t="s">
        <v>476</v>
      </c>
      <c r="E1053" s="155" t="s">
        <v>69</v>
      </c>
      <c r="F1053" s="155"/>
      <c r="G1053" s="151">
        <f>G1054</f>
        <v>620</v>
      </c>
      <c r="H1053" s="151">
        <f>H1054</f>
        <v>620</v>
      </c>
      <c r="I1053" s="152">
        <f>I1054</f>
        <v>620</v>
      </c>
      <c r="J1053" s="126"/>
    </row>
    <row r="1054" spans="1:10" ht="25.5" x14ac:dyDescent="0.2">
      <c r="A1054" s="153" t="s">
        <v>70</v>
      </c>
      <c r="B1054" s="154" t="s">
        <v>127</v>
      </c>
      <c r="C1054" s="89" t="s">
        <v>246</v>
      </c>
      <c r="D1054" s="150" t="s">
        <v>476</v>
      </c>
      <c r="E1054" s="155" t="s">
        <v>71</v>
      </c>
      <c r="F1054" s="155">
        <v>900100</v>
      </c>
      <c r="G1054" s="151">
        <v>620</v>
      </c>
      <c r="H1054" s="151">
        <v>620</v>
      </c>
      <c r="I1054" s="152">
        <v>620</v>
      </c>
      <c r="J1054" s="126"/>
    </row>
    <row r="1055" spans="1:10" x14ac:dyDescent="0.2">
      <c r="A1055" s="170" t="s">
        <v>473</v>
      </c>
      <c r="B1055" s="122" t="s">
        <v>127</v>
      </c>
      <c r="C1055" s="89" t="s">
        <v>246</v>
      </c>
      <c r="D1055" s="150" t="s">
        <v>477</v>
      </c>
      <c r="E1055" s="84"/>
      <c r="F1055" s="84"/>
      <c r="G1055" s="151">
        <f t="shared" ref="G1055:I1056" si="297">G1056</f>
        <v>600</v>
      </c>
      <c r="H1055" s="151">
        <f t="shared" si="297"/>
        <v>0</v>
      </c>
      <c r="I1055" s="152">
        <f t="shared" si="297"/>
        <v>0</v>
      </c>
      <c r="J1055" s="126"/>
    </row>
    <row r="1056" spans="1:10" x14ac:dyDescent="0.2">
      <c r="A1056" s="153" t="s">
        <v>111</v>
      </c>
      <c r="B1056" s="74" t="s">
        <v>127</v>
      </c>
      <c r="C1056" s="89" t="s">
        <v>246</v>
      </c>
      <c r="D1056" s="150" t="s">
        <v>477</v>
      </c>
      <c r="E1056" s="155">
        <v>300</v>
      </c>
      <c r="F1056" s="155"/>
      <c r="G1056" s="151">
        <f t="shared" si="297"/>
        <v>600</v>
      </c>
      <c r="H1056" s="151">
        <f t="shared" si="297"/>
        <v>0</v>
      </c>
      <c r="I1056" s="152">
        <f t="shared" si="297"/>
        <v>0</v>
      </c>
      <c r="J1056" s="126"/>
    </row>
    <row r="1057" spans="1:10" x14ac:dyDescent="0.2">
      <c r="A1057" s="153" t="s">
        <v>114</v>
      </c>
      <c r="B1057" s="154" t="s">
        <v>127</v>
      </c>
      <c r="C1057" s="89" t="s">
        <v>246</v>
      </c>
      <c r="D1057" s="150" t="s">
        <v>477</v>
      </c>
      <c r="E1057" s="155">
        <v>320</v>
      </c>
      <c r="F1057" s="155">
        <v>900100</v>
      </c>
      <c r="G1057" s="151">
        <v>600</v>
      </c>
      <c r="H1057" s="151">
        <v>0</v>
      </c>
      <c r="I1057" s="152">
        <v>0</v>
      </c>
      <c r="J1057" s="126"/>
    </row>
    <row r="1058" spans="1:10" x14ac:dyDescent="0.2">
      <c r="A1058" s="147" t="s">
        <v>194</v>
      </c>
      <c r="B1058" s="72" t="s">
        <v>127</v>
      </c>
      <c r="C1058" s="78" t="s">
        <v>246</v>
      </c>
      <c r="D1058" s="138" t="s">
        <v>152</v>
      </c>
      <c r="E1058" s="155"/>
      <c r="F1058" s="155"/>
      <c r="G1058" s="145">
        <f t="shared" ref="G1058:I1059" si="298">G1059</f>
        <v>4142</v>
      </c>
      <c r="H1058" s="158">
        <f t="shared" si="298"/>
        <v>4142</v>
      </c>
      <c r="I1058" s="159">
        <f t="shared" si="298"/>
        <v>4142</v>
      </c>
      <c r="J1058" s="126"/>
    </row>
    <row r="1059" spans="1:10" x14ac:dyDescent="0.2">
      <c r="A1059" s="147" t="s">
        <v>479</v>
      </c>
      <c r="B1059" s="72" t="s">
        <v>127</v>
      </c>
      <c r="C1059" s="78" t="s">
        <v>246</v>
      </c>
      <c r="D1059" s="138" t="s">
        <v>178</v>
      </c>
      <c r="E1059" s="85"/>
      <c r="F1059" s="85"/>
      <c r="G1059" s="145">
        <f t="shared" si="298"/>
        <v>4142</v>
      </c>
      <c r="H1059" s="145">
        <f t="shared" si="298"/>
        <v>4142</v>
      </c>
      <c r="I1059" s="146">
        <f t="shared" si="298"/>
        <v>4142</v>
      </c>
      <c r="J1059" s="126"/>
    </row>
    <row r="1060" spans="1:10" ht="25.5" x14ac:dyDescent="0.2">
      <c r="A1060" s="163" t="s">
        <v>480</v>
      </c>
      <c r="B1060" s="72" t="s">
        <v>127</v>
      </c>
      <c r="C1060" s="78" t="s">
        <v>246</v>
      </c>
      <c r="D1060" s="138" t="s">
        <v>481</v>
      </c>
      <c r="E1060" s="157"/>
      <c r="F1060" s="157"/>
      <c r="G1060" s="145">
        <f>G1061</f>
        <v>4142</v>
      </c>
      <c r="H1060" s="145">
        <f t="shared" ref="H1060:I1060" si="299">H1061</f>
        <v>4142</v>
      </c>
      <c r="I1060" s="146">
        <f t="shared" si="299"/>
        <v>4142</v>
      </c>
      <c r="J1060" s="126"/>
    </row>
    <row r="1061" spans="1:10" x14ac:dyDescent="0.2">
      <c r="A1061" s="164" t="s">
        <v>235</v>
      </c>
      <c r="B1061" s="121" t="s">
        <v>127</v>
      </c>
      <c r="C1061" s="89" t="s">
        <v>246</v>
      </c>
      <c r="D1061" s="150" t="s">
        <v>482</v>
      </c>
      <c r="E1061" s="155"/>
      <c r="F1061" s="155"/>
      <c r="G1061" s="151">
        <f>G1062</f>
        <v>4142</v>
      </c>
      <c r="H1061" s="151">
        <f t="shared" ref="H1061:I1061" si="300">H1062</f>
        <v>4142</v>
      </c>
      <c r="I1061" s="152">
        <f t="shared" si="300"/>
        <v>4142</v>
      </c>
      <c r="J1061" s="126"/>
    </row>
    <row r="1062" spans="1:10" x14ac:dyDescent="0.2">
      <c r="A1062" s="153" t="s">
        <v>111</v>
      </c>
      <c r="B1062" s="121" t="s">
        <v>127</v>
      </c>
      <c r="C1062" s="89" t="s">
        <v>246</v>
      </c>
      <c r="D1062" s="150" t="s">
        <v>482</v>
      </c>
      <c r="E1062" s="155">
        <v>300</v>
      </c>
      <c r="F1062" s="155"/>
      <c r="G1062" s="151">
        <f>G1063+G1064</f>
        <v>4142</v>
      </c>
      <c r="H1062" s="151">
        <f t="shared" ref="H1062:I1062" si="301">H1063+H1064</f>
        <v>4142</v>
      </c>
      <c r="I1062" s="152">
        <f t="shared" si="301"/>
        <v>4142</v>
      </c>
      <c r="J1062" s="126"/>
    </row>
    <row r="1063" spans="1:10" x14ac:dyDescent="0.2">
      <c r="A1063" s="153" t="s">
        <v>114</v>
      </c>
      <c r="B1063" s="121" t="s">
        <v>127</v>
      </c>
      <c r="C1063" s="89" t="s">
        <v>246</v>
      </c>
      <c r="D1063" s="150" t="s">
        <v>482</v>
      </c>
      <c r="E1063" s="155">
        <v>320</v>
      </c>
      <c r="F1063" s="155">
        <v>900302</v>
      </c>
      <c r="G1063" s="151">
        <v>2226</v>
      </c>
      <c r="H1063" s="151">
        <v>2226</v>
      </c>
      <c r="I1063" s="152">
        <v>2226</v>
      </c>
      <c r="J1063" s="126"/>
    </row>
    <row r="1064" spans="1:10" x14ac:dyDescent="0.2">
      <c r="A1064" s="153" t="s">
        <v>114</v>
      </c>
      <c r="B1064" s="121" t="s">
        <v>127</v>
      </c>
      <c r="C1064" s="89" t="s">
        <v>246</v>
      </c>
      <c r="D1064" s="150" t="s">
        <v>482</v>
      </c>
      <c r="E1064" s="155">
        <v>320</v>
      </c>
      <c r="F1064" s="155">
        <v>900100</v>
      </c>
      <c r="G1064" s="151">
        <v>1916</v>
      </c>
      <c r="H1064" s="151">
        <v>1916</v>
      </c>
      <c r="I1064" s="152">
        <v>1916</v>
      </c>
      <c r="J1064" s="126"/>
    </row>
    <row r="1065" spans="1:10" x14ac:dyDescent="0.2">
      <c r="A1065" s="94" t="s">
        <v>116</v>
      </c>
      <c r="B1065" s="75" t="s">
        <v>127</v>
      </c>
      <c r="C1065" s="76" t="s">
        <v>347</v>
      </c>
      <c r="D1065" s="75"/>
      <c r="E1065" s="75"/>
      <c r="F1065" s="75"/>
      <c r="G1065" s="145">
        <f t="shared" ref="G1065:I1071" si="302">G1066</f>
        <v>17651</v>
      </c>
      <c r="H1065" s="145">
        <f t="shared" si="302"/>
        <v>17651</v>
      </c>
      <c r="I1065" s="146">
        <f t="shared" si="302"/>
        <v>17651</v>
      </c>
      <c r="J1065" s="126"/>
    </row>
    <row r="1066" spans="1:10" x14ac:dyDescent="0.2">
      <c r="A1066" s="99" t="s">
        <v>125</v>
      </c>
      <c r="B1066" s="77" t="s">
        <v>127</v>
      </c>
      <c r="C1066" s="78" t="s">
        <v>247</v>
      </c>
      <c r="D1066" s="77"/>
      <c r="E1066" s="77"/>
      <c r="F1066" s="77"/>
      <c r="G1066" s="145">
        <f t="shared" si="302"/>
        <v>17651</v>
      </c>
      <c r="H1066" s="145">
        <f t="shared" si="302"/>
        <v>17651</v>
      </c>
      <c r="I1066" s="146">
        <f t="shared" si="302"/>
        <v>17651</v>
      </c>
      <c r="J1066" s="126"/>
    </row>
    <row r="1067" spans="1:10" x14ac:dyDescent="0.2">
      <c r="A1067" s="100" t="s">
        <v>243</v>
      </c>
      <c r="B1067" s="71" t="s">
        <v>127</v>
      </c>
      <c r="C1067" s="78" t="s">
        <v>247</v>
      </c>
      <c r="D1067" s="138" t="s">
        <v>176</v>
      </c>
      <c r="E1067" s="71"/>
      <c r="F1067" s="71"/>
      <c r="G1067" s="145">
        <f>G1068</f>
        <v>17651</v>
      </c>
      <c r="H1067" s="145">
        <f t="shared" si="302"/>
        <v>17651</v>
      </c>
      <c r="I1067" s="146">
        <f t="shared" si="302"/>
        <v>17651</v>
      </c>
      <c r="J1067" s="126"/>
    </row>
    <row r="1068" spans="1:10" x14ac:dyDescent="0.2">
      <c r="A1068" s="102" t="s">
        <v>130</v>
      </c>
      <c r="B1068" s="72" t="s">
        <v>127</v>
      </c>
      <c r="C1068" s="78" t="s">
        <v>247</v>
      </c>
      <c r="D1068" s="83" t="s">
        <v>232</v>
      </c>
      <c r="E1068" s="72"/>
      <c r="F1068" s="72"/>
      <c r="G1068" s="145">
        <f>G1069</f>
        <v>17651</v>
      </c>
      <c r="H1068" s="145">
        <f t="shared" si="302"/>
        <v>17651</v>
      </c>
      <c r="I1068" s="146">
        <f t="shared" si="302"/>
        <v>17651</v>
      </c>
      <c r="J1068" s="126"/>
    </row>
    <row r="1069" spans="1:10" ht="25.5" x14ac:dyDescent="0.2">
      <c r="A1069" s="162" t="s">
        <v>436</v>
      </c>
      <c r="B1069" s="141" t="s">
        <v>127</v>
      </c>
      <c r="C1069" s="78" t="s">
        <v>247</v>
      </c>
      <c r="D1069" s="138" t="s">
        <v>437</v>
      </c>
      <c r="E1069" s="84"/>
      <c r="F1069" s="84"/>
      <c r="G1069" s="145">
        <f>G1070</f>
        <v>17651</v>
      </c>
      <c r="H1069" s="145">
        <f t="shared" si="302"/>
        <v>17651</v>
      </c>
      <c r="I1069" s="146">
        <f t="shared" si="302"/>
        <v>17651</v>
      </c>
      <c r="J1069" s="126"/>
    </row>
    <row r="1070" spans="1:10" ht="38.25" x14ac:dyDescent="0.2">
      <c r="A1070" s="170" t="s">
        <v>230</v>
      </c>
      <c r="B1070" s="154" t="s">
        <v>127</v>
      </c>
      <c r="C1070" s="89" t="s">
        <v>247</v>
      </c>
      <c r="D1070" s="150" t="s">
        <v>478</v>
      </c>
      <c r="E1070" s="82"/>
      <c r="F1070" s="82"/>
      <c r="G1070" s="151">
        <f>G1071</f>
        <v>17651</v>
      </c>
      <c r="H1070" s="151">
        <f t="shared" si="302"/>
        <v>17651</v>
      </c>
      <c r="I1070" s="152">
        <f t="shared" si="302"/>
        <v>17651</v>
      </c>
      <c r="J1070" s="126"/>
    </row>
    <row r="1071" spans="1:10" ht="25.5" x14ac:dyDescent="0.2">
      <c r="A1071" s="153" t="s">
        <v>79</v>
      </c>
      <c r="B1071" s="154" t="s">
        <v>127</v>
      </c>
      <c r="C1071" s="89" t="s">
        <v>247</v>
      </c>
      <c r="D1071" s="150" t="s">
        <v>478</v>
      </c>
      <c r="E1071" s="155" t="s">
        <v>80</v>
      </c>
      <c r="F1071" s="155"/>
      <c r="G1071" s="151">
        <f>G1072</f>
        <v>17651</v>
      </c>
      <c r="H1071" s="151">
        <f t="shared" si="302"/>
        <v>17651</v>
      </c>
      <c r="I1071" s="152">
        <f t="shared" si="302"/>
        <v>17651</v>
      </c>
      <c r="J1071" s="126"/>
    </row>
    <row r="1072" spans="1:10" x14ac:dyDescent="0.2">
      <c r="A1072" s="153" t="s">
        <v>81</v>
      </c>
      <c r="B1072" s="119" t="s">
        <v>127</v>
      </c>
      <c r="C1072" s="89" t="s">
        <v>247</v>
      </c>
      <c r="D1072" s="150" t="s">
        <v>478</v>
      </c>
      <c r="E1072" s="155" t="s">
        <v>82</v>
      </c>
      <c r="F1072" s="155">
        <v>900303</v>
      </c>
      <c r="G1072" s="151">
        <v>17651</v>
      </c>
      <c r="H1072" s="151">
        <v>17651</v>
      </c>
      <c r="I1072" s="152">
        <v>17651</v>
      </c>
      <c r="J1072" s="126"/>
    </row>
    <row r="1073" spans="1:10" ht="23.25" customHeight="1" x14ac:dyDescent="0.2">
      <c r="A1073" s="144" t="s">
        <v>131</v>
      </c>
      <c r="B1073" s="141" t="s">
        <v>132</v>
      </c>
      <c r="C1073" s="89"/>
      <c r="D1073" s="150"/>
      <c r="E1073" s="155"/>
      <c r="F1073" s="155"/>
      <c r="G1073" s="145">
        <f>G1074+G1088</f>
        <v>29321.3</v>
      </c>
      <c r="H1073" s="145">
        <f t="shared" ref="H1073:I1073" si="303">H1074+H1088</f>
        <v>29321.3</v>
      </c>
      <c r="I1073" s="146">
        <f t="shared" si="303"/>
        <v>29321.3</v>
      </c>
      <c r="J1073" s="126"/>
    </row>
    <row r="1074" spans="1:10" ht="20.25" customHeight="1" x14ac:dyDescent="0.2">
      <c r="A1074" s="144" t="s">
        <v>60</v>
      </c>
      <c r="B1074" s="141" t="s">
        <v>132</v>
      </c>
      <c r="C1074" s="78" t="s">
        <v>325</v>
      </c>
      <c r="D1074" s="150"/>
      <c r="E1074" s="155"/>
      <c r="F1074" s="155"/>
      <c r="G1074" s="145">
        <f>G1075</f>
        <v>28030.3</v>
      </c>
      <c r="H1074" s="145">
        <f t="shared" ref="H1074:I1078" si="304">H1075</f>
        <v>28030.3</v>
      </c>
      <c r="I1074" s="146">
        <f t="shared" si="304"/>
        <v>28030.3</v>
      </c>
      <c r="J1074" s="126"/>
    </row>
    <row r="1075" spans="1:10" ht="27.75" customHeight="1" x14ac:dyDescent="0.2">
      <c r="A1075" s="95" t="s">
        <v>133</v>
      </c>
      <c r="B1075" s="141" t="s">
        <v>132</v>
      </c>
      <c r="C1075" s="78" t="s">
        <v>326</v>
      </c>
      <c r="D1075" s="150"/>
      <c r="E1075" s="155"/>
      <c r="F1075" s="155"/>
      <c r="G1075" s="145">
        <f>G1076</f>
        <v>28030.3</v>
      </c>
      <c r="H1075" s="145">
        <f t="shared" si="304"/>
        <v>28030.3</v>
      </c>
      <c r="I1075" s="146">
        <f t="shared" si="304"/>
        <v>28030.3</v>
      </c>
      <c r="J1075" s="126"/>
    </row>
    <row r="1076" spans="1:10" ht="34.5" customHeight="1" x14ac:dyDescent="0.2">
      <c r="A1076" s="147" t="s">
        <v>550</v>
      </c>
      <c r="B1076" s="141" t="s">
        <v>132</v>
      </c>
      <c r="C1076" s="78" t="s">
        <v>326</v>
      </c>
      <c r="D1076" s="138" t="s">
        <v>170</v>
      </c>
      <c r="E1076" s="155"/>
      <c r="F1076" s="155"/>
      <c r="G1076" s="145">
        <f>G1077</f>
        <v>28030.3</v>
      </c>
      <c r="H1076" s="145">
        <f t="shared" si="304"/>
        <v>28030.3</v>
      </c>
      <c r="I1076" s="146">
        <f t="shared" si="304"/>
        <v>28030.3</v>
      </c>
      <c r="J1076" s="126"/>
    </row>
    <row r="1077" spans="1:10" ht="21" customHeight="1" x14ac:dyDescent="0.2">
      <c r="A1077" s="147" t="s">
        <v>189</v>
      </c>
      <c r="B1077" s="141" t="s">
        <v>132</v>
      </c>
      <c r="C1077" s="78" t="s">
        <v>326</v>
      </c>
      <c r="D1077" s="138" t="s">
        <v>182</v>
      </c>
      <c r="E1077" s="155"/>
      <c r="F1077" s="155"/>
      <c r="G1077" s="145">
        <f>G1078+G1084</f>
        <v>28030.3</v>
      </c>
      <c r="H1077" s="145">
        <f t="shared" ref="H1077:I1077" si="305">H1078+H1084</f>
        <v>28030.3</v>
      </c>
      <c r="I1077" s="146">
        <f t="shared" si="305"/>
        <v>28030.3</v>
      </c>
      <c r="J1077" s="126"/>
    </row>
    <row r="1078" spans="1:10" ht="25.5" x14ac:dyDescent="0.2">
      <c r="A1078" s="148" t="s">
        <v>309</v>
      </c>
      <c r="B1078" s="141" t="s">
        <v>132</v>
      </c>
      <c r="C1078" s="78" t="s">
        <v>326</v>
      </c>
      <c r="D1078" s="138" t="s">
        <v>183</v>
      </c>
      <c r="E1078" s="155"/>
      <c r="F1078" s="155"/>
      <c r="G1078" s="145">
        <f>G1079</f>
        <v>27880.3</v>
      </c>
      <c r="H1078" s="145">
        <f t="shared" si="304"/>
        <v>27880.3</v>
      </c>
      <c r="I1078" s="146">
        <f t="shared" si="304"/>
        <v>27880.3</v>
      </c>
      <c r="J1078" s="126"/>
    </row>
    <row r="1079" spans="1:10" ht="21.75" customHeight="1" x14ac:dyDescent="0.2">
      <c r="A1079" s="164" t="s">
        <v>327</v>
      </c>
      <c r="B1079" s="154" t="s">
        <v>132</v>
      </c>
      <c r="C1079" s="89" t="s">
        <v>326</v>
      </c>
      <c r="D1079" s="166" t="s">
        <v>328</v>
      </c>
      <c r="E1079" s="154"/>
      <c r="F1079" s="154"/>
      <c r="G1079" s="151">
        <f>G1080+G1082</f>
        <v>27880.3</v>
      </c>
      <c r="H1079" s="151">
        <f>H1080+H1082</f>
        <v>27880.3</v>
      </c>
      <c r="I1079" s="152">
        <f>I1080+I1082</f>
        <v>27880.3</v>
      </c>
      <c r="J1079" s="126"/>
    </row>
    <row r="1080" spans="1:10" ht="43.5" customHeight="1" x14ac:dyDescent="0.2">
      <c r="A1080" s="171" t="s">
        <v>63</v>
      </c>
      <c r="B1080" s="154" t="s">
        <v>132</v>
      </c>
      <c r="C1080" s="89" t="s">
        <v>326</v>
      </c>
      <c r="D1080" s="166" t="s">
        <v>328</v>
      </c>
      <c r="E1080" s="154" t="s">
        <v>64</v>
      </c>
      <c r="F1080" s="154"/>
      <c r="G1080" s="151">
        <f>G1081</f>
        <v>27021.3</v>
      </c>
      <c r="H1080" s="151">
        <f>H1081</f>
        <v>27021.3</v>
      </c>
      <c r="I1080" s="152">
        <f>I1081</f>
        <v>27021.3</v>
      </c>
      <c r="J1080" s="126"/>
    </row>
    <row r="1081" spans="1:10" ht="24.75" customHeight="1" x14ac:dyDescent="0.2">
      <c r="A1081" s="171" t="s">
        <v>65</v>
      </c>
      <c r="B1081" s="154" t="s">
        <v>132</v>
      </c>
      <c r="C1081" s="89" t="s">
        <v>326</v>
      </c>
      <c r="D1081" s="166" t="s">
        <v>328</v>
      </c>
      <c r="E1081" s="154" t="s">
        <v>66</v>
      </c>
      <c r="F1081" s="155">
        <v>900100</v>
      </c>
      <c r="G1081" s="151">
        <v>27021.3</v>
      </c>
      <c r="H1081" s="151">
        <v>27021.3</v>
      </c>
      <c r="I1081" s="152">
        <v>27021.3</v>
      </c>
      <c r="J1081" s="126"/>
    </row>
    <row r="1082" spans="1:10" ht="26.25" customHeight="1" x14ac:dyDescent="0.2">
      <c r="A1082" s="153" t="s">
        <v>68</v>
      </c>
      <c r="B1082" s="154" t="s">
        <v>132</v>
      </c>
      <c r="C1082" s="89" t="s">
        <v>326</v>
      </c>
      <c r="D1082" s="166" t="s">
        <v>328</v>
      </c>
      <c r="E1082" s="154" t="s">
        <v>69</v>
      </c>
      <c r="F1082" s="154"/>
      <c r="G1082" s="151">
        <f>G1083</f>
        <v>859</v>
      </c>
      <c r="H1082" s="151">
        <f>H1083</f>
        <v>859</v>
      </c>
      <c r="I1082" s="152">
        <f>I1083</f>
        <v>859</v>
      </c>
      <c r="J1082" s="126"/>
    </row>
    <row r="1083" spans="1:10" ht="28.5" customHeight="1" x14ac:dyDescent="0.2">
      <c r="A1083" s="171" t="s">
        <v>70</v>
      </c>
      <c r="B1083" s="154" t="s">
        <v>132</v>
      </c>
      <c r="C1083" s="89" t="s">
        <v>326</v>
      </c>
      <c r="D1083" s="166" t="s">
        <v>328</v>
      </c>
      <c r="E1083" s="154" t="s">
        <v>71</v>
      </c>
      <c r="F1083" s="155">
        <v>900100</v>
      </c>
      <c r="G1083" s="151">
        <v>859</v>
      </c>
      <c r="H1083" s="151">
        <v>859</v>
      </c>
      <c r="I1083" s="152">
        <v>859</v>
      </c>
      <c r="J1083" s="126"/>
    </row>
    <row r="1084" spans="1:10" ht="28.5" customHeight="1" x14ac:dyDescent="0.2">
      <c r="A1084" s="156" t="s">
        <v>553</v>
      </c>
      <c r="B1084" s="141" t="s">
        <v>132</v>
      </c>
      <c r="C1084" s="107" t="s">
        <v>326</v>
      </c>
      <c r="D1084" s="165" t="s">
        <v>551</v>
      </c>
      <c r="E1084" s="155"/>
      <c r="F1084" s="155"/>
      <c r="G1084" s="151">
        <f>G1085</f>
        <v>150</v>
      </c>
      <c r="H1084" s="151">
        <f t="shared" ref="H1084:I1086" si="306">H1085</f>
        <v>150</v>
      </c>
      <c r="I1084" s="152">
        <f t="shared" si="306"/>
        <v>150</v>
      </c>
      <c r="J1084" s="126"/>
    </row>
    <row r="1085" spans="1:10" ht="28.5" customHeight="1" x14ac:dyDescent="0.2">
      <c r="A1085" s="153" t="s">
        <v>554</v>
      </c>
      <c r="B1085" s="154" t="s">
        <v>132</v>
      </c>
      <c r="C1085" s="109" t="s">
        <v>326</v>
      </c>
      <c r="D1085" s="166" t="s">
        <v>552</v>
      </c>
      <c r="E1085" s="155"/>
      <c r="F1085" s="155"/>
      <c r="G1085" s="151">
        <f>G1086</f>
        <v>150</v>
      </c>
      <c r="H1085" s="151">
        <f t="shared" si="306"/>
        <v>150</v>
      </c>
      <c r="I1085" s="152">
        <f t="shared" si="306"/>
        <v>150</v>
      </c>
      <c r="J1085" s="126"/>
    </row>
    <row r="1086" spans="1:10" ht="28.5" customHeight="1" x14ac:dyDescent="0.2">
      <c r="A1086" s="153" t="s">
        <v>68</v>
      </c>
      <c r="B1086" s="154" t="s">
        <v>132</v>
      </c>
      <c r="C1086" s="109" t="s">
        <v>326</v>
      </c>
      <c r="D1086" s="166" t="s">
        <v>552</v>
      </c>
      <c r="E1086" s="155" t="s">
        <v>69</v>
      </c>
      <c r="F1086" s="155"/>
      <c r="G1086" s="151">
        <f>G1087</f>
        <v>150</v>
      </c>
      <c r="H1086" s="151">
        <f t="shared" si="306"/>
        <v>150</v>
      </c>
      <c r="I1086" s="152">
        <f t="shared" si="306"/>
        <v>150</v>
      </c>
      <c r="J1086" s="126"/>
    </row>
    <row r="1087" spans="1:10" ht="28.5" customHeight="1" x14ac:dyDescent="0.2">
      <c r="A1087" s="153" t="s">
        <v>70</v>
      </c>
      <c r="B1087" s="154" t="s">
        <v>132</v>
      </c>
      <c r="C1087" s="109" t="s">
        <v>326</v>
      </c>
      <c r="D1087" s="166" t="s">
        <v>552</v>
      </c>
      <c r="E1087" s="155" t="s">
        <v>71</v>
      </c>
      <c r="F1087" s="155">
        <v>900100</v>
      </c>
      <c r="G1087" s="151">
        <v>150</v>
      </c>
      <c r="H1087" s="151">
        <v>150</v>
      </c>
      <c r="I1087" s="152">
        <v>150</v>
      </c>
      <c r="J1087" s="126"/>
    </row>
    <row r="1088" spans="1:10" x14ac:dyDescent="0.2">
      <c r="A1088" s="144" t="s">
        <v>86</v>
      </c>
      <c r="B1088" s="141">
        <v>911</v>
      </c>
      <c r="C1088" s="78" t="s">
        <v>329</v>
      </c>
      <c r="D1088" s="165"/>
      <c r="E1088" s="141"/>
      <c r="F1088" s="157"/>
      <c r="G1088" s="145">
        <f t="shared" ref="G1088:I1090" si="307">G1089</f>
        <v>1291</v>
      </c>
      <c r="H1088" s="145">
        <f t="shared" si="307"/>
        <v>1291</v>
      </c>
      <c r="I1088" s="146">
        <f t="shared" si="307"/>
        <v>1291</v>
      </c>
      <c r="J1088" s="126"/>
    </row>
    <row r="1089" spans="1:10" x14ac:dyDescent="0.2">
      <c r="A1089" s="95" t="s">
        <v>90</v>
      </c>
      <c r="B1089" s="141" t="s">
        <v>132</v>
      </c>
      <c r="C1089" s="78" t="s">
        <v>249</v>
      </c>
      <c r="D1089" s="150"/>
      <c r="E1089" s="155"/>
      <c r="F1089" s="155"/>
      <c r="G1089" s="145">
        <f t="shared" si="307"/>
        <v>1291</v>
      </c>
      <c r="H1089" s="145">
        <f t="shared" si="307"/>
        <v>1291</v>
      </c>
      <c r="I1089" s="146">
        <f t="shared" si="307"/>
        <v>1291</v>
      </c>
      <c r="J1089" s="126"/>
    </row>
    <row r="1090" spans="1:10" x14ac:dyDescent="0.2">
      <c r="A1090" s="156" t="s">
        <v>494</v>
      </c>
      <c r="B1090" s="141" t="s">
        <v>132</v>
      </c>
      <c r="C1090" s="78" t="s">
        <v>249</v>
      </c>
      <c r="D1090" s="138" t="s">
        <v>157</v>
      </c>
      <c r="E1090" s="155"/>
      <c r="F1090" s="155"/>
      <c r="G1090" s="145">
        <f t="shared" si="307"/>
        <v>1291</v>
      </c>
      <c r="H1090" s="145">
        <f t="shared" si="307"/>
        <v>1291</v>
      </c>
      <c r="I1090" s="146">
        <f t="shared" si="307"/>
        <v>1291</v>
      </c>
      <c r="J1090" s="126"/>
    </row>
    <row r="1091" spans="1:10" ht="25.5" x14ac:dyDescent="0.2">
      <c r="A1091" s="147" t="s">
        <v>490</v>
      </c>
      <c r="B1091" s="141" t="s">
        <v>132</v>
      </c>
      <c r="C1091" s="78" t="s">
        <v>249</v>
      </c>
      <c r="D1091" s="138" t="s">
        <v>166</v>
      </c>
      <c r="E1091" s="157"/>
      <c r="F1091" s="157"/>
      <c r="G1091" s="145">
        <f>G1092+G1099</f>
        <v>1291</v>
      </c>
      <c r="H1091" s="145">
        <f>H1092+H1099</f>
        <v>1291</v>
      </c>
      <c r="I1091" s="146">
        <f>I1092+I1099</f>
        <v>1291</v>
      </c>
      <c r="J1091" s="126"/>
    </row>
    <row r="1092" spans="1:10" x14ac:dyDescent="0.2">
      <c r="A1092" s="147" t="s">
        <v>491</v>
      </c>
      <c r="B1092" s="141" t="s">
        <v>132</v>
      </c>
      <c r="C1092" s="78" t="s">
        <v>249</v>
      </c>
      <c r="D1092" s="138" t="s">
        <v>239</v>
      </c>
      <c r="E1092" s="157"/>
      <c r="F1092" s="157"/>
      <c r="G1092" s="145">
        <f>G1093+G1096</f>
        <v>450</v>
      </c>
      <c r="H1092" s="145">
        <f>H1093+H1096</f>
        <v>450</v>
      </c>
      <c r="I1092" s="146">
        <f>I1093+I1096</f>
        <v>450</v>
      </c>
      <c r="J1092" s="126"/>
    </row>
    <row r="1093" spans="1:10" ht="38.25" x14ac:dyDescent="0.2">
      <c r="A1093" s="153" t="s">
        <v>431</v>
      </c>
      <c r="B1093" s="154" t="s">
        <v>132</v>
      </c>
      <c r="C1093" s="89" t="s">
        <v>249</v>
      </c>
      <c r="D1093" s="150" t="s">
        <v>240</v>
      </c>
      <c r="E1093" s="155"/>
      <c r="F1093" s="155"/>
      <c r="G1093" s="151">
        <f t="shared" ref="G1093:I1094" si="308">G1094</f>
        <v>150</v>
      </c>
      <c r="H1093" s="151">
        <f t="shared" si="308"/>
        <v>150</v>
      </c>
      <c r="I1093" s="152">
        <f t="shared" si="308"/>
        <v>150</v>
      </c>
      <c r="J1093" s="126"/>
    </row>
    <row r="1094" spans="1:10" x14ac:dyDescent="0.2">
      <c r="A1094" s="153" t="s">
        <v>68</v>
      </c>
      <c r="B1094" s="154" t="s">
        <v>132</v>
      </c>
      <c r="C1094" s="89" t="s">
        <v>249</v>
      </c>
      <c r="D1094" s="150" t="s">
        <v>240</v>
      </c>
      <c r="E1094" s="155" t="s">
        <v>69</v>
      </c>
      <c r="F1094" s="155"/>
      <c r="G1094" s="151">
        <f t="shared" si="308"/>
        <v>150</v>
      </c>
      <c r="H1094" s="151">
        <f t="shared" si="308"/>
        <v>150</v>
      </c>
      <c r="I1094" s="152">
        <f t="shared" si="308"/>
        <v>150</v>
      </c>
      <c r="J1094" s="126"/>
    </row>
    <row r="1095" spans="1:10" ht="25.5" x14ac:dyDescent="0.2">
      <c r="A1095" s="153" t="s">
        <v>70</v>
      </c>
      <c r="B1095" s="154" t="s">
        <v>132</v>
      </c>
      <c r="C1095" s="89" t="s">
        <v>249</v>
      </c>
      <c r="D1095" s="150" t="s">
        <v>240</v>
      </c>
      <c r="E1095" s="155" t="s">
        <v>71</v>
      </c>
      <c r="F1095" s="155">
        <v>900100</v>
      </c>
      <c r="G1095" s="151">
        <v>150</v>
      </c>
      <c r="H1095" s="151">
        <v>150</v>
      </c>
      <c r="I1095" s="152">
        <v>150</v>
      </c>
      <c r="J1095" s="126"/>
    </row>
    <row r="1096" spans="1:10" ht="25.5" x14ac:dyDescent="0.2">
      <c r="A1096" s="153" t="s">
        <v>241</v>
      </c>
      <c r="B1096" s="154" t="s">
        <v>132</v>
      </c>
      <c r="C1096" s="89" t="s">
        <v>249</v>
      </c>
      <c r="D1096" s="150" t="s">
        <v>242</v>
      </c>
      <c r="E1096" s="155"/>
      <c r="F1096" s="155"/>
      <c r="G1096" s="151">
        <f t="shared" ref="G1096:I1097" si="309">G1097</f>
        <v>300</v>
      </c>
      <c r="H1096" s="151">
        <f t="shared" si="309"/>
        <v>300</v>
      </c>
      <c r="I1096" s="152">
        <f t="shared" si="309"/>
        <v>300</v>
      </c>
      <c r="J1096" s="126"/>
    </row>
    <row r="1097" spans="1:10" x14ac:dyDescent="0.2">
      <c r="A1097" s="153" t="s">
        <v>68</v>
      </c>
      <c r="B1097" s="154" t="s">
        <v>132</v>
      </c>
      <c r="C1097" s="89" t="s">
        <v>249</v>
      </c>
      <c r="D1097" s="150" t="s">
        <v>242</v>
      </c>
      <c r="E1097" s="155" t="s">
        <v>69</v>
      </c>
      <c r="F1097" s="155"/>
      <c r="G1097" s="151">
        <f t="shared" si="309"/>
        <v>300</v>
      </c>
      <c r="H1097" s="151">
        <f t="shared" si="309"/>
        <v>300</v>
      </c>
      <c r="I1097" s="152">
        <f t="shared" si="309"/>
        <v>300</v>
      </c>
      <c r="J1097" s="126"/>
    </row>
    <row r="1098" spans="1:10" ht="25.5" x14ac:dyDescent="0.2">
      <c r="A1098" s="153" t="s">
        <v>70</v>
      </c>
      <c r="B1098" s="154" t="s">
        <v>132</v>
      </c>
      <c r="C1098" s="89" t="s">
        <v>249</v>
      </c>
      <c r="D1098" s="150" t="s">
        <v>242</v>
      </c>
      <c r="E1098" s="155" t="s">
        <v>71</v>
      </c>
      <c r="F1098" s="155">
        <v>900100</v>
      </c>
      <c r="G1098" s="151">
        <v>300</v>
      </c>
      <c r="H1098" s="151">
        <v>300</v>
      </c>
      <c r="I1098" s="152">
        <v>300</v>
      </c>
      <c r="J1098" s="126"/>
    </row>
    <row r="1099" spans="1:10" ht="21" customHeight="1" x14ac:dyDescent="0.2">
      <c r="A1099" s="147" t="s">
        <v>298</v>
      </c>
      <c r="B1099" s="141" t="s">
        <v>132</v>
      </c>
      <c r="C1099" s="78" t="s">
        <v>249</v>
      </c>
      <c r="D1099" s="138" t="s">
        <v>299</v>
      </c>
      <c r="E1099" s="157"/>
      <c r="F1099" s="155"/>
      <c r="G1099" s="145">
        <f>G1100</f>
        <v>841</v>
      </c>
      <c r="H1099" s="145">
        <f t="shared" ref="H1099:I1101" si="310">H1100</f>
        <v>841</v>
      </c>
      <c r="I1099" s="146">
        <f t="shared" si="310"/>
        <v>841</v>
      </c>
      <c r="J1099" s="126"/>
    </row>
    <row r="1100" spans="1:10" ht="18" customHeight="1" x14ac:dyDescent="0.2">
      <c r="A1100" s="175" t="s">
        <v>300</v>
      </c>
      <c r="B1100" s="154" t="s">
        <v>132</v>
      </c>
      <c r="C1100" s="89" t="s">
        <v>249</v>
      </c>
      <c r="D1100" s="150" t="s">
        <v>301</v>
      </c>
      <c r="E1100" s="84"/>
      <c r="F1100" s="155"/>
      <c r="G1100" s="151">
        <f>G1101</f>
        <v>841</v>
      </c>
      <c r="H1100" s="151">
        <f>H1101</f>
        <v>841</v>
      </c>
      <c r="I1100" s="152">
        <f t="shared" si="310"/>
        <v>841</v>
      </c>
      <c r="J1100" s="126"/>
    </row>
    <row r="1101" spans="1:10" ht="19.5" customHeight="1" x14ac:dyDescent="0.2">
      <c r="A1101" s="153" t="s">
        <v>68</v>
      </c>
      <c r="B1101" s="154" t="s">
        <v>132</v>
      </c>
      <c r="C1101" s="89" t="s">
        <v>249</v>
      </c>
      <c r="D1101" s="150" t="s">
        <v>301</v>
      </c>
      <c r="E1101" s="155" t="s">
        <v>69</v>
      </c>
      <c r="F1101" s="155"/>
      <c r="G1101" s="151">
        <f>G1102</f>
        <v>841</v>
      </c>
      <c r="H1101" s="151">
        <f>H1102</f>
        <v>841</v>
      </c>
      <c r="I1101" s="152">
        <f t="shared" si="310"/>
        <v>841</v>
      </c>
      <c r="J1101" s="126"/>
    </row>
    <row r="1102" spans="1:10" ht="25.5" x14ac:dyDescent="0.2">
      <c r="A1102" s="153" t="s">
        <v>70</v>
      </c>
      <c r="B1102" s="154" t="s">
        <v>132</v>
      </c>
      <c r="C1102" s="89" t="s">
        <v>249</v>
      </c>
      <c r="D1102" s="150" t="s">
        <v>301</v>
      </c>
      <c r="E1102" s="155" t="s">
        <v>71</v>
      </c>
      <c r="F1102" s="155">
        <v>900100</v>
      </c>
      <c r="G1102" s="151">
        <v>841</v>
      </c>
      <c r="H1102" s="151">
        <v>841</v>
      </c>
      <c r="I1102" s="152">
        <v>841</v>
      </c>
      <c r="J1102" s="126"/>
    </row>
    <row r="1103" spans="1:10" x14ac:dyDescent="0.2">
      <c r="A1103" s="156" t="s">
        <v>134</v>
      </c>
      <c r="B1103" s="72">
        <v>912</v>
      </c>
      <c r="C1103" s="89"/>
      <c r="D1103" s="150"/>
      <c r="E1103" s="155"/>
      <c r="F1103" s="155"/>
      <c r="G1103" s="145">
        <f>G1104</f>
        <v>16169.400000000001</v>
      </c>
      <c r="H1103" s="145">
        <f t="shared" ref="H1103:I1105" si="311">H1104</f>
        <v>16169.400000000001</v>
      </c>
      <c r="I1103" s="146">
        <f t="shared" si="311"/>
        <v>16169.400000000001</v>
      </c>
      <c r="J1103" s="126"/>
    </row>
    <row r="1104" spans="1:10" x14ac:dyDescent="0.2">
      <c r="A1104" s="94" t="s">
        <v>60</v>
      </c>
      <c r="B1104" s="75" t="s">
        <v>135</v>
      </c>
      <c r="C1104" s="76" t="s">
        <v>325</v>
      </c>
      <c r="D1104" s="75"/>
      <c r="E1104" s="155"/>
      <c r="F1104" s="155"/>
      <c r="G1104" s="145">
        <f>G1105</f>
        <v>16169.400000000001</v>
      </c>
      <c r="H1104" s="145">
        <f t="shared" si="311"/>
        <v>16169.400000000001</v>
      </c>
      <c r="I1104" s="146">
        <f t="shared" si="311"/>
        <v>16169.400000000001</v>
      </c>
      <c r="J1104" s="126"/>
    </row>
    <row r="1105" spans="1:10" ht="25.5" x14ac:dyDescent="0.2">
      <c r="A1105" s="99" t="s">
        <v>136</v>
      </c>
      <c r="B1105" s="77" t="s">
        <v>135</v>
      </c>
      <c r="C1105" s="78" t="s">
        <v>330</v>
      </c>
      <c r="D1105" s="77"/>
      <c r="E1105" s="155"/>
      <c r="F1105" s="155"/>
      <c r="G1105" s="145">
        <f>G1106</f>
        <v>16169.400000000001</v>
      </c>
      <c r="H1105" s="145">
        <f t="shared" si="311"/>
        <v>16169.400000000001</v>
      </c>
      <c r="I1105" s="146">
        <f t="shared" si="311"/>
        <v>16169.400000000001</v>
      </c>
      <c r="J1105" s="126"/>
    </row>
    <row r="1106" spans="1:10" ht="25.5" x14ac:dyDescent="0.2">
      <c r="A1106" s="200" t="s">
        <v>331</v>
      </c>
      <c r="B1106" s="71" t="s">
        <v>135</v>
      </c>
      <c r="C1106" s="70" t="s">
        <v>330</v>
      </c>
      <c r="D1106" s="71" t="s">
        <v>160</v>
      </c>
      <c r="E1106" s="155"/>
      <c r="F1106" s="155"/>
      <c r="G1106" s="145">
        <f>G1107+G1110+G1113</f>
        <v>16169.400000000001</v>
      </c>
      <c r="H1106" s="145">
        <f t="shared" ref="H1106:I1106" si="312">H1107+H1110+H1113</f>
        <v>16169.400000000001</v>
      </c>
      <c r="I1106" s="146">
        <f t="shared" si="312"/>
        <v>16169.400000000001</v>
      </c>
      <c r="J1106" s="126"/>
    </row>
    <row r="1107" spans="1:10" x14ac:dyDescent="0.2">
      <c r="A1107" s="164" t="s">
        <v>332</v>
      </c>
      <c r="B1107" s="74" t="s">
        <v>135</v>
      </c>
      <c r="C1107" s="73" t="s">
        <v>330</v>
      </c>
      <c r="D1107" s="150" t="s">
        <v>333</v>
      </c>
      <c r="E1107" s="82"/>
      <c r="F1107" s="82"/>
      <c r="G1107" s="151">
        <f t="shared" ref="G1107:I1108" si="313">G1108</f>
        <v>4594.2</v>
      </c>
      <c r="H1107" s="151">
        <f t="shared" si="313"/>
        <v>4594.2</v>
      </c>
      <c r="I1107" s="152">
        <f t="shared" si="313"/>
        <v>4594.2</v>
      </c>
      <c r="J1107" s="126"/>
    </row>
    <row r="1108" spans="1:10" ht="38.25" x14ac:dyDescent="0.2">
      <c r="A1108" s="153" t="s">
        <v>63</v>
      </c>
      <c r="B1108" s="74" t="s">
        <v>135</v>
      </c>
      <c r="C1108" s="73" t="s">
        <v>330</v>
      </c>
      <c r="D1108" s="81" t="s">
        <v>333</v>
      </c>
      <c r="E1108" s="155" t="s">
        <v>64</v>
      </c>
      <c r="F1108" s="155"/>
      <c r="G1108" s="151">
        <f t="shared" si="313"/>
        <v>4594.2</v>
      </c>
      <c r="H1108" s="151">
        <f t="shared" si="313"/>
        <v>4594.2</v>
      </c>
      <c r="I1108" s="152">
        <f t="shared" si="313"/>
        <v>4594.2</v>
      </c>
      <c r="J1108" s="126"/>
    </row>
    <row r="1109" spans="1:10" x14ac:dyDescent="0.2">
      <c r="A1109" s="153" t="s">
        <v>65</v>
      </c>
      <c r="B1109" s="74" t="s">
        <v>135</v>
      </c>
      <c r="C1109" s="73" t="s">
        <v>330</v>
      </c>
      <c r="D1109" s="81" t="s">
        <v>333</v>
      </c>
      <c r="E1109" s="155" t="s">
        <v>66</v>
      </c>
      <c r="F1109" s="155">
        <v>900100</v>
      </c>
      <c r="G1109" s="151">
        <v>4594.2</v>
      </c>
      <c r="H1109" s="151">
        <v>4594.2</v>
      </c>
      <c r="I1109" s="152">
        <v>4594.2</v>
      </c>
      <c r="J1109" s="126"/>
    </row>
    <row r="1110" spans="1:10" x14ac:dyDescent="0.2">
      <c r="A1110" s="164" t="s">
        <v>359</v>
      </c>
      <c r="B1110" s="74" t="s">
        <v>135</v>
      </c>
      <c r="C1110" s="73" t="s">
        <v>330</v>
      </c>
      <c r="D1110" s="150" t="s">
        <v>334</v>
      </c>
      <c r="E1110" s="155"/>
      <c r="F1110" s="155"/>
      <c r="G1110" s="151">
        <f t="shared" ref="G1110:I1111" si="314">G1111</f>
        <v>3582</v>
      </c>
      <c r="H1110" s="151">
        <f t="shared" si="314"/>
        <v>3582</v>
      </c>
      <c r="I1110" s="152">
        <f t="shared" si="314"/>
        <v>3582</v>
      </c>
      <c r="J1110" s="126"/>
    </row>
    <row r="1111" spans="1:10" ht="38.25" x14ac:dyDescent="0.2">
      <c r="A1111" s="153" t="s">
        <v>63</v>
      </c>
      <c r="B1111" s="74" t="s">
        <v>135</v>
      </c>
      <c r="C1111" s="73" t="s">
        <v>330</v>
      </c>
      <c r="D1111" s="150" t="s">
        <v>334</v>
      </c>
      <c r="E1111" s="155" t="s">
        <v>64</v>
      </c>
      <c r="F1111" s="155"/>
      <c r="G1111" s="151">
        <f t="shared" si="314"/>
        <v>3582</v>
      </c>
      <c r="H1111" s="151">
        <f t="shared" si="314"/>
        <v>3582</v>
      </c>
      <c r="I1111" s="152">
        <f t="shared" si="314"/>
        <v>3582</v>
      </c>
      <c r="J1111" s="126"/>
    </row>
    <row r="1112" spans="1:10" x14ac:dyDescent="0.2">
      <c r="A1112" s="153" t="s">
        <v>65</v>
      </c>
      <c r="B1112" s="74" t="s">
        <v>135</v>
      </c>
      <c r="C1112" s="73" t="s">
        <v>330</v>
      </c>
      <c r="D1112" s="150" t="s">
        <v>334</v>
      </c>
      <c r="E1112" s="155" t="s">
        <v>66</v>
      </c>
      <c r="F1112" s="155">
        <v>900100</v>
      </c>
      <c r="G1112" s="151">
        <v>3582</v>
      </c>
      <c r="H1112" s="151">
        <v>3582</v>
      </c>
      <c r="I1112" s="152">
        <v>3582</v>
      </c>
      <c r="J1112" s="126"/>
    </row>
    <row r="1113" spans="1:10" x14ac:dyDescent="0.2">
      <c r="A1113" s="164" t="s">
        <v>335</v>
      </c>
      <c r="B1113" s="74" t="s">
        <v>135</v>
      </c>
      <c r="C1113" s="73" t="s">
        <v>330</v>
      </c>
      <c r="D1113" s="150" t="s">
        <v>336</v>
      </c>
      <c r="E1113" s="155"/>
      <c r="F1113" s="155"/>
      <c r="G1113" s="151">
        <f>G1114+G1116+G1118</f>
        <v>7993.2000000000007</v>
      </c>
      <c r="H1113" s="151">
        <f>H1114+H1116+H1118</f>
        <v>7993.2000000000007</v>
      </c>
      <c r="I1113" s="152">
        <f>I1114+I1116+I1118</f>
        <v>7993.2000000000007</v>
      </c>
      <c r="J1113" s="126"/>
    </row>
    <row r="1114" spans="1:10" ht="38.25" x14ac:dyDescent="0.2">
      <c r="A1114" s="153" t="s">
        <v>63</v>
      </c>
      <c r="B1114" s="74" t="s">
        <v>135</v>
      </c>
      <c r="C1114" s="73" t="s">
        <v>330</v>
      </c>
      <c r="D1114" s="150" t="s">
        <v>336</v>
      </c>
      <c r="E1114" s="155" t="s">
        <v>64</v>
      </c>
      <c r="F1114" s="155"/>
      <c r="G1114" s="151">
        <f>G1115</f>
        <v>6719</v>
      </c>
      <c r="H1114" s="151">
        <f>H1115</f>
        <v>6719</v>
      </c>
      <c r="I1114" s="152">
        <f>I1115</f>
        <v>6719</v>
      </c>
      <c r="J1114" s="126"/>
    </row>
    <row r="1115" spans="1:10" x14ac:dyDescent="0.2">
      <c r="A1115" s="153" t="s">
        <v>65</v>
      </c>
      <c r="B1115" s="74" t="s">
        <v>135</v>
      </c>
      <c r="C1115" s="73" t="s">
        <v>330</v>
      </c>
      <c r="D1115" s="150" t="s">
        <v>336</v>
      </c>
      <c r="E1115" s="155" t="s">
        <v>66</v>
      </c>
      <c r="F1115" s="155">
        <v>900100</v>
      </c>
      <c r="G1115" s="151">
        <v>6719</v>
      </c>
      <c r="H1115" s="151">
        <v>6719</v>
      </c>
      <c r="I1115" s="152">
        <v>6719</v>
      </c>
      <c r="J1115" s="126"/>
    </row>
    <row r="1116" spans="1:10" x14ac:dyDescent="0.2">
      <c r="A1116" s="153" t="s">
        <v>68</v>
      </c>
      <c r="B1116" s="74" t="s">
        <v>135</v>
      </c>
      <c r="C1116" s="73" t="s">
        <v>330</v>
      </c>
      <c r="D1116" s="150" t="s">
        <v>336</v>
      </c>
      <c r="E1116" s="155" t="s">
        <v>69</v>
      </c>
      <c r="F1116" s="155"/>
      <c r="G1116" s="151">
        <f>G1117</f>
        <v>1274.0999999999999</v>
      </c>
      <c r="H1116" s="151">
        <f>H1117</f>
        <v>1274.0999999999999</v>
      </c>
      <c r="I1116" s="152">
        <f>I1117</f>
        <v>1274.0999999999999</v>
      </c>
      <c r="J1116" s="126"/>
    </row>
    <row r="1117" spans="1:10" ht="25.5" x14ac:dyDescent="0.2">
      <c r="A1117" s="153" t="s">
        <v>70</v>
      </c>
      <c r="B1117" s="74" t="s">
        <v>135</v>
      </c>
      <c r="C1117" s="73" t="s">
        <v>330</v>
      </c>
      <c r="D1117" s="150" t="s">
        <v>336</v>
      </c>
      <c r="E1117" s="155" t="s">
        <v>71</v>
      </c>
      <c r="F1117" s="155">
        <v>900100</v>
      </c>
      <c r="G1117" s="151">
        <v>1274.0999999999999</v>
      </c>
      <c r="H1117" s="151">
        <v>1274.0999999999999</v>
      </c>
      <c r="I1117" s="152">
        <v>1274.0999999999999</v>
      </c>
      <c r="J1117" s="126"/>
    </row>
    <row r="1118" spans="1:10" x14ac:dyDescent="0.2">
      <c r="A1118" s="153" t="s">
        <v>72</v>
      </c>
      <c r="B1118" s="74" t="s">
        <v>135</v>
      </c>
      <c r="C1118" s="73" t="s">
        <v>330</v>
      </c>
      <c r="D1118" s="150" t="s">
        <v>336</v>
      </c>
      <c r="E1118" s="155">
        <v>800</v>
      </c>
      <c r="F1118" s="155"/>
      <c r="G1118" s="151">
        <f>G1119</f>
        <v>0.1</v>
      </c>
      <c r="H1118" s="151">
        <f>H1119</f>
        <v>0.1</v>
      </c>
      <c r="I1118" s="152">
        <f>I1119</f>
        <v>0.1</v>
      </c>
      <c r="J1118" s="126"/>
    </row>
    <row r="1119" spans="1:10" x14ac:dyDescent="0.2">
      <c r="A1119" s="153" t="s">
        <v>74</v>
      </c>
      <c r="B1119" s="74" t="s">
        <v>135</v>
      </c>
      <c r="C1119" s="73" t="s">
        <v>330</v>
      </c>
      <c r="D1119" s="150" t="s">
        <v>336</v>
      </c>
      <c r="E1119" s="155">
        <v>850</v>
      </c>
      <c r="F1119" s="155">
        <v>900100</v>
      </c>
      <c r="G1119" s="151">
        <v>0.1</v>
      </c>
      <c r="H1119" s="151">
        <v>0.1</v>
      </c>
      <c r="I1119" s="152">
        <v>0.1</v>
      </c>
      <c r="J1119" s="126"/>
    </row>
    <row r="1120" spans="1:10" x14ac:dyDescent="0.2">
      <c r="A1120" s="144" t="s">
        <v>137</v>
      </c>
      <c r="B1120" s="141" t="s">
        <v>138</v>
      </c>
      <c r="C1120" s="89"/>
      <c r="D1120" s="150"/>
      <c r="E1120" s="155"/>
      <c r="F1120" s="155"/>
      <c r="G1120" s="145">
        <f>G1121</f>
        <v>10158.200000000001</v>
      </c>
      <c r="H1120" s="145">
        <f t="shared" ref="H1120:I1123" si="315">H1121</f>
        <v>10158.200000000001</v>
      </c>
      <c r="I1120" s="146">
        <f t="shared" si="315"/>
        <v>10158.200000000001</v>
      </c>
      <c r="J1120" s="126"/>
    </row>
    <row r="1121" spans="1:10" x14ac:dyDescent="0.2">
      <c r="A1121" s="94" t="s">
        <v>60</v>
      </c>
      <c r="B1121" s="141">
        <v>913</v>
      </c>
      <c r="C1121" s="78" t="s">
        <v>325</v>
      </c>
      <c r="D1121" s="150"/>
      <c r="E1121" s="155"/>
      <c r="F1121" s="155"/>
      <c r="G1121" s="145">
        <f>G1122</f>
        <v>10158.200000000001</v>
      </c>
      <c r="H1121" s="145">
        <f>H1122</f>
        <v>10158.200000000001</v>
      </c>
      <c r="I1121" s="146">
        <f t="shared" si="315"/>
        <v>10158.200000000001</v>
      </c>
      <c r="J1121" s="126"/>
    </row>
    <row r="1122" spans="1:10" ht="25.5" x14ac:dyDescent="0.2">
      <c r="A1122" s="99" t="s">
        <v>136</v>
      </c>
      <c r="B1122" s="141" t="s">
        <v>138</v>
      </c>
      <c r="C1122" s="78" t="s">
        <v>326</v>
      </c>
      <c r="D1122" s="150"/>
      <c r="E1122" s="155"/>
      <c r="F1122" s="155"/>
      <c r="G1122" s="145">
        <f>G1123</f>
        <v>10158.200000000001</v>
      </c>
      <c r="H1122" s="145">
        <f>H1123</f>
        <v>10158.200000000001</v>
      </c>
      <c r="I1122" s="146">
        <f t="shared" si="315"/>
        <v>10158.200000000001</v>
      </c>
      <c r="J1122" s="126"/>
    </row>
    <row r="1123" spans="1:10" ht="25.5" x14ac:dyDescent="0.2">
      <c r="A1123" s="200" t="s">
        <v>331</v>
      </c>
      <c r="B1123" s="141" t="s">
        <v>138</v>
      </c>
      <c r="C1123" s="78" t="s">
        <v>326</v>
      </c>
      <c r="D1123" s="71" t="s">
        <v>160</v>
      </c>
      <c r="E1123" s="155"/>
      <c r="F1123" s="155"/>
      <c r="G1123" s="145">
        <f>G1124</f>
        <v>10158.200000000001</v>
      </c>
      <c r="H1123" s="145">
        <f>H1124</f>
        <v>10158.200000000001</v>
      </c>
      <c r="I1123" s="146">
        <f t="shared" si="315"/>
        <v>10158.200000000001</v>
      </c>
      <c r="J1123" s="126"/>
    </row>
    <row r="1124" spans="1:10" x14ac:dyDescent="0.2">
      <c r="A1124" s="163" t="s">
        <v>337</v>
      </c>
      <c r="B1124" s="141" t="s">
        <v>138</v>
      </c>
      <c r="C1124" s="78" t="s">
        <v>326</v>
      </c>
      <c r="D1124" s="138" t="s">
        <v>338</v>
      </c>
      <c r="E1124" s="157"/>
      <c r="F1124" s="157"/>
      <c r="G1124" s="151">
        <f>G1125+G1127+G1129</f>
        <v>10158.200000000001</v>
      </c>
      <c r="H1124" s="151">
        <f>H1125+H1127+H1129</f>
        <v>10158.200000000001</v>
      </c>
      <c r="I1124" s="152">
        <f>I1125+I1127+I1129</f>
        <v>10158.200000000001</v>
      </c>
      <c r="J1124" s="126"/>
    </row>
    <row r="1125" spans="1:10" ht="38.25" x14ac:dyDescent="0.2">
      <c r="A1125" s="153" t="s">
        <v>63</v>
      </c>
      <c r="B1125" s="154" t="s">
        <v>138</v>
      </c>
      <c r="C1125" s="89" t="s">
        <v>326</v>
      </c>
      <c r="D1125" s="150" t="s">
        <v>338</v>
      </c>
      <c r="E1125" s="155" t="s">
        <v>64</v>
      </c>
      <c r="F1125" s="155"/>
      <c r="G1125" s="151">
        <f>G1126</f>
        <v>8731.7000000000007</v>
      </c>
      <c r="H1125" s="151">
        <f>H1126</f>
        <v>8731.7000000000007</v>
      </c>
      <c r="I1125" s="152">
        <f>I1126</f>
        <v>8731.7000000000007</v>
      </c>
      <c r="J1125" s="126"/>
    </row>
    <row r="1126" spans="1:10" x14ac:dyDescent="0.2">
      <c r="A1126" s="153" t="s">
        <v>65</v>
      </c>
      <c r="B1126" s="154" t="s">
        <v>138</v>
      </c>
      <c r="C1126" s="89" t="s">
        <v>326</v>
      </c>
      <c r="D1126" s="150" t="s">
        <v>338</v>
      </c>
      <c r="E1126" s="155" t="s">
        <v>66</v>
      </c>
      <c r="F1126" s="155">
        <v>900100</v>
      </c>
      <c r="G1126" s="151">
        <v>8731.7000000000007</v>
      </c>
      <c r="H1126" s="151">
        <v>8731.7000000000007</v>
      </c>
      <c r="I1126" s="152">
        <v>8731.7000000000007</v>
      </c>
      <c r="J1126" s="126"/>
    </row>
    <row r="1127" spans="1:10" x14ac:dyDescent="0.2">
      <c r="A1127" s="153" t="s">
        <v>68</v>
      </c>
      <c r="B1127" s="154" t="s">
        <v>138</v>
      </c>
      <c r="C1127" s="89" t="s">
        <v>326</v>
      </c>
      <c r="D1127" s="150" t="s">
        <v>338</v>
      </c>
      <c r="E1127" s="155" t="s">
        <v>69</v>
      </c>
      <c r="F1127" s="155"/>
      <c r="G1127" s="151">
        <f>G1128</f>
        <v>1425.5</v>
      </c>
      <c r="H1127" s="151">
        <f>H1128</f>
        <v>1425.5</v>
      </c>
      <c r="I1127" s="152">
        <f>I1128</f>
        <v>1425.5</v>
      </c>
      <c r="J1127" s="126"/>
    </row>
    <row r="1128" spans="1:10" ht="25.5" x14ac:dyDescent="0.2">
      <c r="A1128" s="153" t="s">
        <v>70</v>
      </c>
      <c r="B1128" s="154" t="s">
        <v>138</v>
      </c>
      <c r="C1128" s="89" t="s">
        <v>326</v>
      </c>
      <c r="D1128" s="150" t="s">
        <v>338</v>
      </c>
      <c r="E1128" s="155" t="s">
        <v>71</v>
      </c>
      <c r="F1128" s="155">
        <v>900100</v>
      </c>
      <c r="G1128" s="151">
        <v>1425.5</v>
      </c>
      <c r="H1128" s="151">
        <v>1425.5</v>
      </c>
      <c r="I1128" s="152">
        <v>1425.5</v>
      </c>
      <c r="J1128" s="126"/>
    </row>
    <row r="1129" spans="1:10" x14ac:dyDescent="0.2">
      <c r="A1129" s="153" t="s">
        <v>72</v>
      </c>
      <c r="B1129" s="154" t="s">
        <v>138</v>
      </c>
      <c r="C1129" s="89" t="s">
        <v>326</v>
      </c>
      <c r="D1129" s="150" t="s">
        <v>338</v>
      </c>
      <c r="E1129" s="155">
        <v>800</v>
      </c>
      <c r="F1129" s="155"/>
      <c r="G1129" s="151">
        <f>G1130</f>
        <v>1</v>
      </c>
      <c r="H1129" s="151">
        <f>H1130</f>
        <v>1</v>
      </c>
      <c r="I1129" s="152">
        <f>I1130</f>
        <v>1</v>
      </c>
      <c r="J1129" s="126"/>
    </row>
    <row r="1130" spans="1:10" ht="13.5" thickBot="1" x14ac:dyDescent="0.25">
      <c r="A1130" s="201" t="s">
        <v>74</v>
      </c>
      <c r="B1130" s="202" t="s">
        <v>138</v>
      </c>
      <c r="C1130" s="129" t="s">
        <v>326</v>
      </c>
      <c r="D1130" s="203" t="s">
        <v>338</v>
      </c>
      <c r="E1130" s="204">
        <v>850</v>
      </c>
      <c r="F1130" s="204">
        <v>900100</v>
      </c>
      <c r="G1130" s="205">
        <v>1</v>
      </c>
      <c r="H1130" s="205">
        <v>1</v>
      </c>
      <c r="I1130" s="206">
        <v>1</v>
      </c>
      <c r="J1130" s="126"/>
    </row>
    <row r="1131" spans="1:10" ht="13.5" thickBot="1" x14ac:dyDescent="0.25">
      <c r="A1131" s="207" t="s">
        <v>339</v>
      </c>
      <c r="B1131" s="208"/>
      <c r="C1131" s="208"/>
      <c r="D1131" s="208"/>
      <c r="E1131" s="208"/>
      <c r="F1131" s="208"/>
      <c r="G1131" s="209">
        <f>G11+G715+G797+G1073+G1103+G1120</f>
        <v>8760551.7799999993</v>
      </c>
      <c r="H1131" s="209">
        <f>H11+H715+H797+H1073+H1103+H1120</f>
        <v>7700840.2800000003</v>
      </c>
      <c r="I1131" s="210">
        <f>I11+I715+I797+I1073+I1103+I1120</f>
        <v>5511728.0300000012</v>
      </c>
      <c r="J1131" s="126"/>
    </row>
  </sheetData>
  <autoFilter ref="B10:I1131" xr:uid="{00000000-0009-0000-0000-000001000000}"/>
  <mergeCells count="11">
    <mergeCell ref="G2:I2"/>
    <mergeCell ref="G3:I3"/>
    <mergeCell ref="A6:I6"/>
    <mergeCell ref="I8:I9"/>
    <mergeCell ref="A8:A9"/>
    <mergeCell ref="B8:E8"/>
    <mergeCell ref="F8:F9"/>
    <mergeCell ref="G8:G9"/>
    <mergeCell ref="H8:H9"/>
    <mergeCell ref="G4:I4"/>
    <mergeCell ref="G5:I5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2026-2028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ГаврилинаОВ</cp:lastModifiedBy>
  <cp:revision>0</cp:revision>
  <cp:lastPrinted>2026-02-17T10:40:00Z</cp:lastPrinted>
  <dcterms:created xsi:type="dcterms:W3CDTF">2017-02-20T14:15:25Z</dcterms:created>
  <dcterms:modified xsi:type="dcterms:W3CDTF">2026-02-17T10:40:02Z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